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7715" windowHeight="7710"/>
  </bookViews>
  <sheets>
    <sheet name="KALQL3KIBIBY" sheetId="7" r:id="rId1"/>
  </sheets>
  <calcPr calcId="125725"/>
</workbook>
</file>

<file path=xl/calcChain.xml><?xml version="1.0" encoding="utf-8"?>
<calcChain xmlns="http://schemas.openxmlformats.org/spreadsheetml/2006/main">
  <c r="AY25" i="7"/>
  <c r="K24"/>
  <c r="AV7" s="1"/>
  <c r="AO14"/>
  <c r="AO15" s="1"/>
  <c r="AO16" s="1"/>
  <c r="AZ7"/>
  <c r="AV9" s="1"/>
  <c r="AV10" s="1"/>
  <c r="AH5"/>
  <c r="AS3"/>
  <c r="AN3"/>
  <c r="AL9" s="1"/>
  <c r="AM3"/>
  <c r="AK9" s="1"/>
  <c r="AL3"/>
  <c r="AJ9" s="1"/>
  <c r="AJ3"/>
  <c r="AI8" s="1"/>
  <c r="AH9" s="1"/>
  <c r="AH3"/>
  <c r="AZ2"/>
  <c r="AZ5" s="1"/>
  <c r="AV2"/>
  <c r="AJ5" l="1"/>
  <c r="AK14" s="1"/>
  <c r="AV12"/>
  <c r="AV13" s="1"/>
  <c r="K27" s="1"/>
  <c r="BC1"/>
  <c r="AO8"/>
  <c r="AO9" s="1"/>
  <c r="AO10" s="1"/>
  <c r="K11" s="1"/>
  <c r="K31"/>
  <c r="AY16"/>
  <c r="BC2"/>
  <c r="AS19"/>
  <c r="O16"/>
  <c r="AJ10"/>
  <c r="G11" s="1"/>
  <c r="AV16"/>
  <c r="AV17" s="1"/>
  <c r="AV18" s="1"/>
  <c r="AV25" s="1"/>
  <c r="AV27" s="1"/>
  <c r="B35" s="1"/>
  <c r="B31"/>
  <c r="AH14"/>
  <c r="F11"/>
  <c r="BC3"/>
  <c r="BC4" s="1"/>
  <c r="AO3"/>
  <c r="AO4" s="1"/>
  <c r="AO5" s="1"/>
  <c r="K6" s="1"/>
  <c r="AV4"/>
  <c r="AY4" s="1"/>
  <c r="B27" s="1"/>
  <c r="AO19" l="1"/>
  <c r="AO20" s="1"/>
  <c r="AO21" s="1"/>
  <c r="K19" s="1"/>
  <c r="AH15"/>
  <c r="AH16" s="1"/>
  <c r="AH19" l="1"/>
  <c r="AH20" s="1"/>
  <c r="AH21" s="1"/>
  <c r="B19" s="1"/>
  <c r="B14"/>
  <c r="AJ26" l="1"/>
  <c r="AM26" s="1"/>
  <c r="AM28" s="1"/>
  <c r="G22" s="1"/>
  <c r="AH26" l="1"/>
  <c r="AH28" s="1"/>
  <c r="C22" s="1"/>
  <c r="AJ28"/>
</calcChain>
</file>

<file path=xl/comments1.xml><?xml version="1.0" encoding="utf-8"?>
<comments xmlns="http://schemas.openxmlformats.org/spreadsheetml/2006/main">
  <authors>
    <author>HRISTO</author>
  </authors>
  <commentList>
    <comment ref="B6" authorId="0">
      <text>
        <r>
          <rPr>
            <sz val="9"/>
            <color indexed="51"/>
            <rFont val="Tahoma"/>
            <family val="2"/>
          </rPr>
          <t xml:space="preserve">Profiler 2.0 : </t>
        </r>
        <r>
          <rPr>
            <sz val="9"/>
            <color indexed="81"/>
            <rFont val="Tahoma"/>
            <family val="2"/>
          </rPr>
          <t xml:space="preserve">
</t>
        </r>
        <r>
          <rPr>
            <sz val="9"/>
            <color indexed="11"/>
            <rFont val="Tahoma"/>
            <family val="2"/>
          </rPr>
          <t>Escoja un predeterminado de audio.</t>
        </r>
        <r>
          <rPr>
            <b/>
            <sz val="9"/>
            <color indexed="81"/>
            <rFont val="Tahoma"/>
            <charset val="1"/>
          </rPr>
          <t xml:space="preserve">
</t>
        </r>
        <r>
          <rPr>
            <sz val="9"/>
            <color indexed="81"/>
            <rFont val="Tahoma"/>
            <charset val="1"/>
          </rPr>
          <t xml:space="preserve">
</t>
        </r>
      </text>
    </comment>
    <comment ref="F6" authorId="0">
      <text>
        <r>
          <rPr>
            <sz val="9"/>
            <color indexed="51"/>
            <rFont val="Tahoma"/>
            <family val="2"/>
          </rPr>
          <t xml:space="preserve">Profiler 2.0 : </t>
        </r>
        <r>
          <rPr>
            <sz val="9"/>
            <color indexed="81"/>
            <rFont val="Tahoma"/>
            <family val="2"/>
          </rPr>
          <t xml:space="preserve">
</t>
        </r>
        <r>
          <rPr>
            <sz val="9"/>
            <color indexed="11"/>
            <rFont val="Tahoma"/>
            <family val="2"/>
          </rPr>
          <t>Digite el valor del video en Gigas, auménte o disminúya el valor en décimas y centésimas, según convenga.</t>
        </r>
        <r>
          <rPr>
            <sz val="9"/>
            <color indexed="81"/>
            <rFont val="Tahoma"/>
            <family val="2"/>
          </rPr>
          <t xml:space="preserve">
</t>
        </r>
        <r>
          <rPr>
            <sz val="9"/>
            <color indexed="81"/>
            <rFont val="Tahoma"/>
            <charset val="1"/>
          </rPr>
          <t xml:space="preserve">
</t>
        </r>
      </text>
    </comment>
    <comment ref="B10" authorId="0">
      <text>
        <r>
          <rPr>
            <sz val="9"/>
            <color indexed="51"/>
            <rFont val="Tahoma"/>
            <family val="2"/>
          </rPr>
          <t xml:space="preserve">Profiler 2.0 : </t>
        </r>
        <r>
          <rPr>
            <sz val="9"/>
            <color indexed="81"/>
            <rFont val="Tahoma"/>
            <family val="2"/>
          </rPr>
          <t xml:space="preserve">
</t>
        </r>
        <r>
          <rPr>
            <sz val="9"/>
            <color indexed="11"/>
            <rFont val="Tahoma"/>
            <family val="2"/>
          </rPr>
          <t>Escoja el(os) número(s) de audio(s).</t>
        </r>
        <r>
          <rPr>
            <b/>
            <sz val="9"/>
            <color indexed="81"/>
            <rFont val="Tahoma"/>
            <charset val="1"/>
          </rPr>
          <t xml:space="preserve">
</t>
        </r>
        <r>
          <rPr>
            <sz val="9"/>
            <color indexed="81"/>
            <rFont val="Tahoma"/>
            <charset val="1"/>
          </rPr>
          <t xml:space="preserve">
</t>
        </r>
      </text>
    </comment>
    <comment ref="B14" authorId="0">
      <text>
        <r>
          <rPr>
            <sz val="9"/>
            <color indexed="51"/>
            <rFont val="Tahoma"/>
            <family val="2"/>
          </rPr>
          <t xml:space="preserve">Profiler 2.0 : </t>
        </r>
        <r>
          <rPr>
            <sz val="9"/>
            <color indexed="81"/>
            <rFont val="Tahoma"/>
            <family val="2"/>
          </rPr>
          <t xml:space="preserve">
</t>
        </r>
        <r>
          <rPr>
            <sz val="9"/>
            <color indexed="11"/>
            <rFont val="Tahoma"/>
            <family val="2"/>
          </rPr>
          <t>Este es el valor del Bitrate medio, el cálculo esta basado en el Método General.</t>
        </r>
        <r>
          <rPr>
            <b/>
            <sz val="9"/>
            <color indexed="81"/>
            <rFont val="Tahoma"/>
            <charset val="1"/>
          </rPr>
          <t xml:space="preserve">
</t>
        </r>
        <r>
          <rPr>
            <sz val="9"/>
            <color indexed="81"/>
            <rFont val="Tahoma"/>
            <charset val="1"/>
          </rPr>
          <t xml:space="preserve">
</t>
        </r>
      </text>
    </comment>
    <comment ref="K16" authorId="0">
      <text>
        <r>
          <rPr>
            <sz val="9"/>
            <color indexed="51"/>
            <rFont val="Tahoma"/>
            <family val="2"/>
          </rPr>
          <t xml:space="preserve">Profiler 2.0 : </t>
        </r>
        <r>
          <rPr>
            <sz val="9"/>
            <color indexed="81"/>
            <rFont val="Tahoma"/>
            <family val="2"/>
          </rPr>
          <t xml:space="preserve">
</t>
        </r>
        <r>
          <rPr>
            <sz val="9"/>
            <color indexed="11"/>
            <rFont val="Tahoma"/>
            <family val="2"/>
          </rPr>
          <t xml:space="preserve">Digite el valor </t>
        </r>
        <r>
          <rPr>
            <u/>
            <sz val="9"/>
            <color indexed="11"/>
            <rFont val="Tahoma"/>
            <family val="2"/>
          </rPr>
          <t>real</t>
        </r>
        <r>
          <rPr>
            <sz val="9"/>
            <color indexed="11"/>
            <rFont val="Tahoma"/>
            <family val="2"/>
          </rPr>
          <t xml:space="preserve"> en "megas" del audio previemente codificado</t>
        </r>
        <r>
          <rPr>
            <sz val="9"/>
            <color indexed="81"/>
            <rFont val="Tahoma"/>
            <family val="2"/>
          </rPr>
          <t xml:space="preserve">
</t>
        </r>
        <r>
          <rPr>
            <sz val="9"/>
            <color indexed="81"/>
            <rFont val="Tahoma"/>
            <charset val="1"/>
          </rPr>
          <t xml:space="preserve">
</t>
        </r>
      </text>
    </comment>
    <comment ref="K18" authorId="0">
      <text>
        <r>
          <rPr>
            <sz val="9"/>
            <color indexed="51"/>
            <rFont val="Tahoma"/>
            <family val="2"/>
          </rPr>
          <t xml:space="preserve">Profiler 2.0 : </t>
        </r>
        <r>
          <rPr>
            <sz val="9"/>
            <color indexed="81"/>
            <rFont val="Tahoma"/>
            <family val="2"/>
          </rPr>
          <t xml:space="preserve">
</t>
        </r>
        <r>
          <rPr>
            <sz val="9"/>
            <color indexed="11"/>
            <rFont val="Tahoma"/>
            <family val="2"/>
          </rPr>
          <t>_Este valor</t>
        </r>
        <r>
          <rPr>
            <sz val="9"/>
            <color indexed="15"/>
            <rFont val="Tahoma"/>
            <family val="2"/>
          </rPr>
          <t xml:space="preserve"> no deberá exceder los</t>
        </r>
        <r>
          <rPr>
            <sz val="9"/>
            <color indexed="11"/>
            <rFont val="Tahoma"/>
            <family val="2"/>
          </rPr>
          <t xml:space="preserve"> </t>
        </r>
        <r>
          <rPr>
            <sz val="9"/>
            <color indexed="15"/>
            <rFont val="Tahoma"/>
            <family val="2"/>
          </rPr>
          <t>4.19 GB</t>
        </r>
        <r>
          <rPr>
            <sz val="9"/>
            <color indexed="11"/>
            <rFont val="Tahoma"/>
            <family val="2"/>
          </rPr>
          <t xml:space="preserve"> si esto sucediera la celda se teñirá en rojo, de ser así  disminúya el valor en décimas y/o centésimas en el apartado </t>
        </r>
        <r>
          <rPr>
            <sz val="9"/>
            <color indexed="15"/>
            <rFont val="Tahoma"/>
            <family val="2"/>
          </rPr>
          <t xml:space="preserve">Size/GB, </t>
        </r>
        <r>
          <rPr>
            <sz val="9"/>
            <color indexed="11"/>
            <rFont val="Tahoma"/>
            <family val="2"/>
          </rPr>
          <t xml:space="preserve"> según convenga hasta que la celda retire el color rojo de advertencia.
_Este calculador esta diseñado para trabajar con mas eficiencia en un solo video.
</t>
        </r>
        <r>
          <rPr>
            <sz val="9"/>
            <color indexed="81"/>
            <rFont val="Tahoma"/>
            <family val="2"/>
          </rPr>
          <t xml:space="preserve">
</t>
        </r>
        <r>
          <rPr>
            <sz val="9"/>
            <color indexed="81"/>
            <rFont val="Tahoma"/>
            <charset val="1"/>
          </rPr>
          <t xml:space="preserve">
</t>
        </r>
      </text>
    </comment>
    <comment ref="B22" authorId="0">
      <text>
        <r>
          <rPr>
            <sz val="9"/>
            <color indexed="51"/>
            <rFont val="Tahoma"/>
            <family val="2"/>
          </rPr>
          <t xml:space="preserve">Profiler 2.0 : </t>
        </r>
        <r>
          <rPr>
            <sz val="9"/>
            <color indexed="81"/>
            <rFont val="Tahoma"/>
            <family val="2"/>
          </rPr>
          <t xml:space="preserve">
</t>
        </r>
        <r>
          <rPr>
            <sz val="9"/>
            <color indexed="11"/>
            <rFont val="Tahoma"/>
            <family val="2"/>
          </rPr>
          <t xml:space="preserve">Es el valor máximo de bitrate para el video basado en el average, por lo general  no debe exceder de 9500 kbps si sucediera la </t>
        </r>
        <r>
          <rPr>
            <sz val="9"/>
            <color indexed="15"/>
            <rFont val="Tahoma"/>
            <family val="2"/>
          </rPr>
          <t>casilla quedará vacia,</t>
        </r>
        <r>
          <rPr>
            <sz val="9"/>
            <color indexed="11"/>
            <rFont val="Tahoma"/>
            <family val="2"/>
          </rPr>
          <t xml:space="preserve"> el valor que se muestra es solo un aproximación del que realmente se puede usar, es decir puede ser mayor o un poco menor a conveniencia.</t>
        </r>
        <r>
          <rPr>
            <b/>
            <sz val="9"/>
            <color indexed="81"/>
            <rFont val="Tahoma"/>
            <charset val="1"/>
          </rPr>
          <t xml:space="preserve">
</t>
        </r>
        <r>
          <rPr>
            <sz val="9"/>
            <color indexed="81"/>
            <rFont val="Tahoma"/>
            <charset val="1"/>
          </rPr>
          <t xml:space="preserve">
</t>
        </r>
      </text>
    </comment>
    <comment ref="F22" authorId="0">
      <text>
        <r>
          <rPr>
            <sz val="9"/>
            <color indexed="51"/>
            <rFont val="Tahoma"/>
            <family val="2"/>
          </rPr>
          <t xml:space="preserve">Profiler 2.0 : </t>
        </r>
        <r>
          <rPr>
            <sz val="9"/>
            <color indexed="81"/>
            <rFont val="Tahoma"/>
            <family val="2"/>
          </rPr>
          <t xml:space="preserve">
</t>
        </r>
        <r>
          <rPr>
            <sz val="9"/>
            <color indexed="11"/>
            <rFont val="Tahoma"/>
            <family val="2"/>
          </rPr>
          <t>Es el valor mínimo de bitrate para el video basado en el average, por lo general  no debe exceder de 3000 kbps, el valor que se muestra es solo un aproximación del que realmente se puede usar, es decir puede ser mayor o un poco menor a conveniencia.</t>
        </r>
        <r>
          <rPr>
            <b/>
            <sz val="9"/>
            <color indexed="81"/>
            <rFont val="Tahoma"/>
            <charset val="1"/>
          </rPr>
          <t xml:space="preserve">
</t>
        </r>
        <r>
          <rPr>
            <sz val="9"/>
            <color indexed="81"/>
            <rFont val="Tahoma"/>
            <charset val="1"/>
          </rPr>
          <t xml:space="preserve">
</t>
        </r>
      </text>
    </comment>
    <comment ref="B24" authorId="0">
      <text>
        <r>
          <rPr>
            <sz val="9"/>
            <color indexed="51"/>
            <rFont val="Tahoma"/>
            <family val="2"/>
          </rPr>
          <t xml:space="preserve">Profiler 2.0 : </t>
        </r>
        <r>
          <rPr>
            <sz val="9"/>
            <color indexed="81"/>
            <rFont val="Tahoma"/>
            <family val="2"/>
          </rPr>
          <t xml:space="preserve">
</t>
        </r>
        <r>
          <rPr>
            <sz val="9"/>
            <color indexed="11"/>
            <rFont val="Tahoma"/>
            <family val="2"/>
          </rPr>
          <t>Escoja el(os) número(s) de audio(s).</t>
        </r>
        <r>
          <rPr>
            <b/>
            <sz val="9"/>
            <color indexed="81"/>
            <rFont val="Tahoma"/>
            <charset val="1"/>
          </rPr>
          <t xml:space="preserve">
</t>
        </r>
        <r>
          <rPr>
            <sz val="9"/>
            <color indexed="81"/>
            <rFont val="Tahoma"/>
            <charset val="1"/>
          </rPr>
          <t xml:space="preserve">
</t>
        </r>
      </text>
    </comment>
    <comment ref="F24" authorId="0">
      <text>
        <r>
          <rPr>
            <sz val="9"/>
            <color indexed="51"/>
            <rFont val="Tahoma"/>
            <family val="2"/>
          </rPr>
          <t xml:space="preserve">Profiler 2.0 : </t>
        </r>
        <r>
          <rPr>
            <sz val="9"/>
            <color indexed="81"/>
            <rFont val="Tahoma"/>
            <family val="2"/>
          </rPr>
          <t xml:space="preserve">
</t>
        </r>
        <r>
          <rPr>
            <sz val="9"/>
            <color indexed="11"/>
            <rFont val="Tahoma"/>
            <family val="2"/>
          </rPr>
          <t>Digite el valor del video en Megas, auménte o disminúya el valor en décimas, según convenga.
_Este apartado esta diseñado para trabajar con varios videos pequeños, o series.</t>
        </r>
        <r>
          <rPr>
            <sz val="9"/>
            <color indexed="81"/>
            <rFont val="Tahoma"/>
            <family val="2"/>
          </rPr>
          <t xml:space="preserve">
</t>
        </r>
        <r>
          <rPr>
            <sz val="9"/>
            <color indexed="81"/>
            <rFont val="Tahoma"/>
            <charset val="1"/>
          </rPr>
          <t xml:space="preserve">
</t>
        </r>
      </text>
    </comment>
    <comment ref="O24" authorId="0">
      <text>
        <r>
          <rPr>
            <sz val="9"/>
            <color indexed="51"/>
            <rFont val="Tahoma"/>
            <family val="2"/>
          </rPr>
          <t xml:space="preserve">Profiler 2.0 : </t>
        </r>
        <r>
          <rPr>
            <sz val="9"/>
            <color indexed="81"/>
            <rFont val="Tahoma"/>
            <family val="2"/>
          </rPr>
          <t xml:space="preserve">
</t>
        </r>
        <r>
          <rPr>
            <sz val="9"/>
            <color indexed="11"/>
            <rFont val="Tahoma"/>
            <family val="2"/>
          </rPr>
          <t xml:space="preserve">Digite el valor </t>
        </r>
        <r>
          <rPr>
            <u/>
            <sz val="9"/>
            <color indexed="11"/>
            <rFont val="Tahoma"/>
            <family val="2"/>
          </rPr>
          <t>real</t>
        </r>
        <r>
          <rPr>
            <sz val="9"/>
            <color indexed="11"/>
            <rFont val="Tahoma"/>
            <family val="2"/>
          </rPr>
          <t xml:space="preserve"> en "megas" del audio previemente codificado</t>
        </r>
        <r>
          <rPr>
            <sz val="9"/>
            <color indexed="81"/>
            <rFont val="Tahoma"/>
            <family val="2"/>
          </rPr>
          <t xml:space="preserve">
</t>
        </r>
        <r>
          <rPr>
            <sz val="9"/>
            <color indexed="81"/>
            <rFont val="Tahoma"/>
            <charset val="1"/>
          </rPr>
          <t xml:space="preserve">
</t>
        </r>
      </text>
    </comment>
    <comment ref="B34" authorId="0">
      <text>
        <r>
          <rPr>
            <sz val="9"/>
            <color indexed="51"/>
            <rFont val="Tahoma"/>
            <family val="2"/>
          </rPr>
          <t xml:space="preserve">Profiler 2.0 : </t>
        </r>
        <r>
          <rPr>
            <sz val="9"/>
            <color indexed="81"/>
            <rFont val="Tahoma"/>
            <family val="2"/>
          </rPr>
          <t xml:space="preserve">
</t>
        </r>
        <r>
          <rPr>
            <sz val="9"/>
            <color indexed="11"/>
            <rFont val="Tahoma"/>
            <family val="2"/>
          </rPr>
          <t>_Estel valor</t>
        </r>
        <r>
          <rPr>
            <sz val="9"/>
            <color indexed="15"/>
            <rFont val="Tahoma"/>
            <family val="2"/>
          </rPr>
          <t xml:space="preserve"> no deberá exceder los</t>
        </r>
        <r>
          <rPr>
            <sz val="9"/>
            <color indexed="11"/>
            <rFont val="Tahoma"/>
            <family val="2"/>
          </rPr>
          <t xml:space="preserve"> </t>
        </r>
        <r>
          <rPr>
            <sz val="9"/>
            <color indexed="15"/>
            <rFont val="Tahoma"/>
            <family val="2"/>
          </rPr>
          <t>4.19 GB</t>
        </r>
        <r>
          <rPr>
            <sz val="9"/>
            <color indexed="11"/>
            <rFont val="Tahoma"/>
            <family val="2"/>
          </rPr>
          <t xml:space="preserve"> si esto sucediera la celda se teñirá en rojo, de ser así  disminúya el valor en décimas en el apartado Megas (series video), o disminuya en número de videos y audios  según convenga hasta que la celda retire el color rojo de advertencia.
_Este calculador esta diseñado para trabajar con varios videos pequeños, o series.</t>
        </r>
        <r>
          <rPr>
            <sz val="9"/>
            <color indexed="81"/>
            <rFont val="Tahoma"/>
            <family val="2"/>
          </rPr>
          <t xml:space="preserve">
</t>
        </r>
        <r>
          <rPr>
            <sz val="9"/>
            <color indexed="81"/>
            <rFont val="Tahoma"/>
            <charset val="1"/>
          </rPr>
          <t xml:space="preserve">
</t>
        </r>
      </text>
    </comment>
  </commentList>
</comments>
</file>

<file path=xl/sharedStrings.xml><?xml version="1.0" encoding="utf-8"?>
<sst xmlns="http://schemas.openxmlformats.org/spreadsheetml/2006/main" count="72" uniqueCount="59">
  <si>
    <t>video=([MB x 8388.608] / SEGUNDOS) - Bitrate del Audio en kb/s</t>
  </si>
  <si>
    <t>hrs.</t>
  </si>
  <si>
    <t>min.</t>
  </si>
  <si>
    <t>seg.</t>
  </si>
  <si>
    <t>VIDEO</t>
  </si>
  <si>
    <t>Duración_Video</t>
  </si>
  <si>
    <t>Sistema Binario  [PC's]</t>
  </si>
  <si>
    <t>Sistema Decimal  [DVD's]</t>
  </si>
  <si>
    <t>Audio Kbs</t>
  </si>
  <si>
    <t># audios</t>
  </si>
  <si>
    <t>Horas</t>
  </si>
  <si>
    <t>Min./seg.</t>
  </si>
  <si>
    <t>Size/Gb</t>
  </si>
  <si>
    <t>Size/Mb</t>
  </si>
  <si>
    <t>Size/AUDIO_Kb/s</t>
  </si>
  <si>
    <t># / AUDIOS</t>
  </si>
  <si>
    <t>Size/En_Segundos</t>
  </si>
  <si>
    <r>
      <t xml:space="preserve">SIZE DEL AUDIO FINAL EN </t>
    </r>
    <r>
      <rPr>
        <b/>
        <i/>
        <sz val="8"/>
        <color rgb="FFFFFF00"/>
        <rFont val="Calibri"/>
        <family val="2"/>
        <scheme val="minor"/>
      </rPr>
      <t>GIBIBYTES (valor exacto en el PC)</t>
    </r>
  </si>
  <si>
    <t>BITRATE AVERAGE CORREGIDO EN KILOBYTES / SEGUNDO</t>
  </si>
  <si>
    <t>&gt;   CALCULADOR__AVERAGE DVD-5   &lt;</t>
  </si>
  <si>
    <t>BITRATE AVERAGE CORREGIDO EN KIBIBYTES / SEGUNDO</t>
  </si>
  <si>
    <t>Un kiBibyte=&gt;</t>
  </si>
  <si>
    <t>SIZE DEL *.m2v FINAL EN KIBIBYTES (úselo en HC Encoder)</t>
  </si>
  <si>
    <t>SIZE DEL *.m2v FINAL EN GIBIBYTES (Es el valor exacto en el PC)</t>
  </si>
  <si>
    <t>GiBiBYTES</t>
  </si>
  <si>
    <t>&gt;   CALCULADOR__AVERAGE DVD-5 DATA  &lt;</t>
  </si>
  <si>
    <t>SIZE DEL AUDIO FINAL EN GIBIBYTES (valor exacto en el PC)</t>
  </si>
  <si>
    <t>SIZE DEL *.MPGE-2 MUX FINAL EN GIBIBYTES (Es el valor exacto en el PC)</t>
  </si>
  <si>
    <r>
      <t xml:space="preserve"> SIZE DEL *.m2v FINAL EN KIBIBYTES para </t>
    </r>
    <r>
      <rPr>
        <b/>
        <u/>
        <sz val="9"/>
        <color rgb="FFFFFF00"/>
        <rFont val="Calibri"/>
        <family val="2"/>
        <scheme val="minor"/>
      </rPr>
      <t>SERIES</t>
    </r>
    <r>
      <rPr>
        <b/>
        <sz val="9"/>
        <color rgb="FFFFFF00"/>
        <rFont val="Calibri"/>
        <family val="2"/>
        <scheme val="minor"/>
      </rPr>
      <t xml:space="preserve"> </t>
    </r>
    <r>
      <rPr>
        <b/>
        <i/>
        <sz val="9"/>
        <color rgb="FF00FFFF"/>
        <rFont val="Calibri"/>
        <family val="2"/>
        <scheme val="minor"/>
      </rPr>
      <t>(úselo en HC Encoder)</t>
    </r>
  </si>
  <si>
    <t>SERIES DE AUDIO GIBIBYTES</t>
  </si>
  <si>
    <t>Y EN kiBibyte=&gt;</t>
  </si>
  <si>
    <t>Y EN GiBibyte=&gt;</t>
  </si>
  <si>
    <t>SERIES DE VIDEOMEGAS A KIBIBYTES</t>
  </si>
  <si>
    <t>1 GIGAS</t>
  </si>
  <si>
    <t>VALOR EN GIGAS</t>
  </si>
  <si>
    <t>audio</t>
  </si>
  <si>
    <t>PARA OBTENER TOTAL DE SERIES</t>
  </si>
  <si>
    <r>
      <t xml:space="preserve">SIZE DEL AUDIO FINAL EN KIBIBYTES para </t>
    </r>
    <r>
      <rPr>
        <b/>
        <u/>
        <sz val="9"/>
        <color rgb="FFFFFF00"/>
        <rFont val="Calibri"/>
        <family val="2"/>
        <scheme val="minor"/>
      </rPr>
      <t>SERIES</t>
    </r>
    <r>
      <rPr>
        <b/>
        <sz val="9"/>
        <color rgb="FFFFFF00"/>
        <rFont val="Calibri"/>
        <family val="2"/>
        <scheme val="minor"/>
      </rPr>
      <t xml:space="preserve"> </t>
    </r>
  </si>
  <si>
    <r>
      <t>&gt;   CALCULADOR__</t>
    </r>
    <r>
      <rPr>
        <b/>
        <sz val="16"/>
        <color rgb="FFFF0000"/>
        <rFont val="Calibri"/>
        <family val="2"/>
        <scheme val="minor"/>
      </rPr>
      <t>AVERAGE</t>
    </r>
    <r>
      <rPr>
        <b/>
        <sz val="16"/>
        <color rgb="FF00B0F0"/>
        <rFont val="Calibri"/>
        <family val="2"/>
        <scheme val="minor"/>
      </rPr>
      <t xml:space="preserve"> DVD-5   &lt;</t>
    </r>
  </si>
  <si>
    <r>
      <t>&gt;   CALCULADOR__</t>
    </r>
    <r>
      <rPr>
        <b/>
        <sz val="16"/>
        <color rgb="FFFF0000"/>
        <rFont val="Calibri"/>
        <family val="2"/>
        <scheme val="minor"/>
      </rPr>
      <t>FILE  LENGTH</t>
    </r>
    <r>
      <rPr>
        <b/>
        <sz val="16"/>
        <color rgb="FF00B0F0"/>
        <rFont val="Calibri"/>
        <family val="2"/>
        <scheme val="minor"/>
      </rPr>
      <t xml:space="preserve"> DVD-5  &lt;</t>
    </r>
  </si>
  <si>
    <r>
      <t>&gt;   CALCULADOR__</t>
    </r>
    <r>
      <rPr>
        <b/>
        <sz val="16"/>
        <color rgb="FFFF0000"/>
        <rFont val="Calibri"/>
        <family val="2"/>
        <scheme val="minor"/>
      </rPr>
      <t>SERIES/VIDEO</t>
    </r>
    <r>
      <rPr>
        <b/>
        <sz val="16"/>
        <color rgb="FF00B0F0"/>
        <rFont val="Calibri"/>
        <family val="2"/>
        <scheme val="minor"/>
      </rPr>
      <t xml:space="preserve"> DVD-5   &lt;</t>
    </r>
  </si>
  <si>
    <r>
      <t>&gt;   CALCULADOR__</t>
    </r>
    <r>
      <rPr>
        <b/>
        <sz val="16"/>
        <color rgb="FFFF0000"/>
        <rFont val="Calibri"/>
        <family val="2"/>
        <scheme val="minor"/>
      </rPr>
      <t>SERIES/AUDIO</t>
    </r>
    <r>
      <rPr>
        <b/>
        <sz val="16"/>
        <color rgb="FF00B0F0"/>
        <rFont val="Calibri"/>
        <family val="2"/>
        <scheme val="minor"/>
      </rPr>
      <t xml:space="preserve"> DVD-5   &lt;</t>
    </r>
  </si>
  <si>
    <r>
      <t xml:space="preserve">SIZE DEL AUDIO FINAL EN GIBIBYTES para </t>
    </r>
    <r>
      <rPr>
        <b/>
        <u/>
        <sz val="9"/>
        <color rgb="FFFFFF00"/>
        <rFont val="Calibri"/>
        <family val="2"/>
        <scheme val="minor"/>
      </rPr>
      <t>SERIES</t>
    </r>
    <r>
      <rPr>
        <b/>
        <sz val="9"/>
        <color rgb="FFFFFF00"/>
        <rFont val="Calibri"/>
        <family val="2"/>
        <scheme val="minor"/>
      </rPr>
      <t xml:space="preserve"> </t>
    </r>
  </si>
  <si>
    <r>
      <t xml:space="preserve"> SIZE DEL *.m2v FINAL EN GIBIBIBYTES para </t>
    </r>
    <r>
      <rPr>
        <b/>
        <u/>
        <sz val="9"/>
        <color rgb="FFFFFF00"/>
        <rFont val="Calibri"/>
        <family val="2"/>
        <scheme val="minor"/>
      </rPr>
      <t>SERIES</t>
    </r>
    <r>
      <rPr>
        <b/>
        <sz val="9"/>
        <color rgb="FFFFFF00"/>
        <rFont val="Calibri"/>
        <family val="2"/>
        <scheme val="minor"/>
      </rPr>
      <t xml:space="preserve"> </t>
    </r>
  </si>
  <si>
    <t>MAX.</t>
  </si>
  <si>
    <t>MIN.</t>
  </si>
  <si>
    <t>MAXIMO, MINIMO</t>
  </si>
  <si>
    <t>MAX</t>
  </si>
  <si>
    <t>AVERAGE</t>
  </si>
  <si>
    <t>MINIMO</t>
  </si>
  <si>
    <r>
      <rPr>
        <b/>
        <sz val="11"/>
        <color rgb="FFFF0000"/>
        <rFont val="Calibri"/>
        <family val="2"/>
      </rPr>
      <t>I</t>
    </r>
    <r>
      <rPr>
        <sz val="11"/>
        <color rgb="FFFFFF00"/>
        <rFont val="Calibri"/>
        <family val="2"/>
      </rPr>
      <t xml:space="preserve">  BITRATE AVERAGE CORREGIDO EN </t>
    </r>
    <r>
      <rPr>
        <b/>
        <i/>
        <sz val="11"/>
        <color rgb="FFFFFF00"/>
        <rFont val="Calibri"/>
        <family val="2"/>
      </rPr>
      <t>KILOBYTES</t>
    </r>
    <r>
      <rPr>
        <sz val="11"/>
        <color rgb="FFFFFF00"/>
        <rFont val="Calibri"/>
        <family val="2"/>
      </rPr>
      <t xml:space="preserve"> / SEGUNDO</t>
    </r>
  </si>
  <si>
    <r>
      <rPr>
        <b/>
        <sz val="11"/>
        <color rgb="FFFF0000"/>
        <rFont val="Calibri"/>
        <family val="2"/>
        <scheme val="minor"/>
      </rPr>
      <t>II</t>
    </r>
    <r>
      <rPr>
        <sz val="11"/>
        <color rgb="FFFFFF00"/>
        <rFont val="Calibri"/>
        <family val="2"/>
        <scheme val="minor"/>
      </rPr>
      <t xml:space="preserve">  BITRATE AVERAGE CORREGIDO EN </t>
    </r>
    <r>
      <rPr>
        <b/>
        <i/>
        <sz val="11"/>
        <color rgb="FFFFFF00"/>
        <rFont val="Calibri"/>
        <family val="2"/>
        <scheme val="minor"/>
      </rPr>
      <t>KIBIBYTES</t>
    </r>
    <r>
      <rPr>
        <sz val="11"/>
        <color rgb="FFFFFF00"/>
        <rFont val="Calibri"/>
        <family val="2"/>
        <scheme val="minor"/>
      </rPr>
      <t xml:space="preserve"> / SEGUNDO</t>
    </r>
  </si>
  <si>
    <r>
      <rPr>
        <b/>
        <sz val="11"/>
        <color rgb="FFFF0000"/>
        <rFont val="Calibri"/>
        <family val="2"/>
        <scheme val="minor"/>
      </rPr>
      <t xml:space="preserve"> III</t>
    </r>
    <r>
      <rPr>
        <sz val="11"/>
        <color rgb="FFFFFF00"/>
        <rFont val="Calibri"/>
        <family val="2"/>
        <scheme val="minor"/>
      </rPr>
      <t xml:space="preserve">  SIZE DEL </t>
    </r>
    <r>
      <rPr>
        <b/>
        <i/>
        <sz val="11"/>
        <color rgb="FFFFFF00"/>
        <rFont val="Calibri"/>
        <family val="2"/>
        <scheme val="minor"/>
      </rPr>
      <t>*.m2v</t>
    </r>
    <r>
      <rPr>
        <sz val="11"/>
        <color rgb="FFFFFF00"/>
        <rFont val="Calibri"/>
        <family val="2"/>
        <scheme val="minor"/>
      </rPr>
      <t xml:space="preserve"> FINAL EN </t>
    </r>
    <r>
      <rPr>
        <b/>
        <i/>
        <sz val="11"/>
        <color rgb="FFFFFF00"/>
        <rFont val="Calibri"/>
        <family val="2"/>
        <scheme val="minor"/>
      </rPr>
      <t xml:space="preserve">KIBIBYTES </t>
    </r>
    <r>
      <rPr>
        <b/>
        <i/>
        <sz val="11"/>
        <color rgb="FF00FFFF"/>
        <rFont val="Calibri"/>
        <family val="2"/>
        <scheme val="minor"/>
      </rPr>
      <t>(úselo en HC Encoder)</t>
    </r>
  </si>
  <si>
    <r>
      <t xml:space="preserve"> </t>
    </r>
    <r>
      <rPr>
        <b/>
        <sz val="11"/>
        <color rgb="FFFF0000"/>
        <rFont val="Calibri"/>
        <family val="2"/>
        <scheme val="minor"/>
      </rPr>
      <t>IV</t>
    </r>
    <r>
      <rPr>
        <sz val="11"/>
        <color rgb="FFFFFF00"/>
        <rFont val="Calibri"/>
        <family val="2"/>
        <scheme val="minor"/>
      </rPr>
      <t xml:space="preserve">  SIZE DEL *.</t>
    </r>
    <r>
      <rPr>
        <b/>
        <i/>
        <sz val="11"/>
        <color rgb="FFFFFF00"/>
        <rFont val="Calibri"/>
        <family val="2"/>
        <scheme val="minor"/>
      </rPr>
      <t xml:space="preserve">m2v </t>
    </r>
    <r>
      <rPr>
        <sz val="11"/>
        <color rgb="FFFFFF00"/>
        <rFont val="Calibri"/>
        <family val="2"/>
        <scheme val="minor"/>
      </rPr>
      <t xml:space="preserve">FINAL EN </t>
    </r>
    <r>
      <rPr>
        <b/>
        <sz val="11"/>
        <color rgb="FFFFFF00"/>
        <rFont val="Calibri"/>
        <family val="2"/>
        <scheme val="minor"/>
      </rPr>
      <t>G</t>
    </r>
    <r>
      <rPr>
        <b/>
        <i/>
        <sz val="11"/>
        <color rgb="FFFFFF00"/>
        <rFont val="Calibri"/>
        <family val="2"/>
        <scheme val="minor"/>
      </rPr>
      <t>IBIBYTES (Es el valor aprox. en el PC)</t>
    </r>
  </si>
  <si>
    <r>
      <rPr>
        <b/>
        <sz val="11"/>
        <color rgb="FFFF0000"/>
        <rFont val="Calibri"/>
        <family val="2"/>
        <scheme val="minor"/>
      </rPr>
      <t>V</t>
    </r>
    <r>
      <rPr>
        <b/>
        <sz val="11"/>
        <color theme="0"/>
        <rFont val="Calibri"/>
        <family val="2"/>
        <scheme val="minor"/>
      </rPr>
      <t xml:space="preserve">  DIGITE EL VALOR EN </t>
    </r>
    <r>
      <rPr>
        <b/>
        <i/>
        <sz val="11"/>
        <color theme="0"/>
        <rFont val="Calibri"/>
        <family val="2"/>
        <scheme val="minor"/>
      </rPr>
      <t>MEGAS</t>
    </r>
    <r>
      <rPr>
        <b/>
        <sz val="11"/>
        <color theme="0"/>
        <rFont val="Calibri"/>
        <family val="2"/>
        <scheme val="minor"/>
      </rPr>
      <t xml:space="preserve"> DEL AUDIO</t>
    </r>
  </si>
  <si>
    <t xml:space="preserve">                                                                                 SIZE DEL *.MPGE-2 MUX FINAL EN GIBIBYTES</t>
  </si>
  <si>
    <t>Help!</t>
  </si>
  <si>
    <r>
      <t xml:space="preserve">      </t>
    </r>
    <r>
      <rPr>
        <b/>
        <sz val="11"/>
        <color rgb="FFFF0000"/>
        <rFont val="Calibri"/>
        <family val="2"/>
        <scheme val="minor"/>
      </rPr>
      <t>VI</t>
    </r>
    <r>
      <rPr>
        <sz val="11"/>
        <color rgb="FFFFFF00"/>
        <rFont val="Calibri"/>
        <family val="2"/>
        <scheme val="minor"/>
      </rPr>
      <t xml:space="preserve">  SIZE DEL *.MPGE-2 MUX FINAL EN GIBIBYTES</t>
    </r>
  </si>
  <si>
    <t>Help !</t>
  </si>
</sst>
</file>

<file path=xl/styles.xml><?xml version="1.0" encoding="utf-8"?>
<styleSheet xmlns="http://schemas.openxmlformats.org/spreadsheetml/2006/main">
  <numFmts count="6">
    <numFmt numFmtId="164" formatCode="0.0000000000000000000"/>
    <numFmt numFmtId="165" formatCode="0.0000000000000000"/>
    <numFmt numFmtId="166" formatCode="0.000000000000"/>
    <numFmt numFmtId="167" formatCode="0.0"/>
    <numFmt numFmtId="168" formatCode="0.000000000000000"/>
    <numFmt numFmtId="169" formatCode="0.0000"/>
  </numFmts>
  <fonts count="55">
    <font>
      <sz val="11"/>
      <color theme="1"/>
      <name val="Calibri"/>
      <family val="2"/>
      <scheme val="minor"/>
    </font>
    <font>
      <b/>
      <sz val="11"/>
      <color theme="0"/>
      <name val="Calibri"/>
      <family val="2"/>
      <scheme val="minor"/>
    </font>
    <font>
      <sz val="11"/>
      <color rgb="FFFFC000"/>
      <name val="Calibri"/>
      <family val="2"/>
      <scheme val="minor"/>
    </font>
    <font>
      <b/>
      <sz val="11"/>
      <color rgb="FF00B050"/>
      <name val="Calibri"/>
      <family val="2"/>
      <scheme val="minor"/>
    </font>
    <font>
      <b/>
      <sz val="11"/>
      <color rgb="FFFFFF00"/>
      <name val="Calibri"/>
      <family val="2"/>
      <scheme val="minor"/>
    </font>
    <font>
      <b/>
      <sz val="11"/>
      <color rgb="FFFFC000"/>
      <name val="Calibri"/>
      <family val="2"/>
      <scheme val="minor"/>
    </font>
    <font>
      <b/>
      <i/>
      <sz val="11"/>
      <color rgb="FFFFFF00"/>
      <name val="Calibri"/>
      <family val="2"/>
      <scheme val="minor"/>
    </font>
    <font>
      <b/>
      <sz val="11"/>
      <color rgb="FF9900FF"/>
      <name val="Calibri"/>
      <family val="2"/>
      <scheme val="minor"/>
    </font>
    <font>
      <b/>
      <sz val="11"/>
      <color rgb="FF00FF00"/>
      <name val="Calibri"/>
      <family val="2"/>
      <scheme val="minor"/>
    </font>
    <font>
      <sz val="11"/>
      <color rgb="FFFF0000"/>
      <name val="Calibri"/>
      <family val="2"/>
      <scheme val="minor"/>
    </font>
    <font>
      <sz val="11"/>
      <color rgb="FF9900FF"/>
      <name val="Calibri"/>
      <family val="2"/>
      <scheme val="minor"/>
    </font>
    <font>
      <sz val="11"/>
      <color rgb="FFFFFF00"/>
      <name val="Calibri"/>
      <family val="2"/>
      <scheme val="minor"/>
    </font>
    <font>
      <sz val="8"/>
      <color rgb="FFFFFF00"/>
      <name val="Calibri"/>
      <family val="2"/>
      <scheme val="minor"/>
    </font>
    <font>
      <b/>
      <sz val="26"/>
      <color rgb="FF00FFFF"/>
      <name val="Calibri"/>
      <family val="2"/>
      <scheme val="minor"/>
    </font>
    <font>
      <b/>
      <sz val="26"/>
      <color rgb="FF00FF00"/>
      <name val="Calibri"/>
      <family val="2"/>
      <scheme val="minor"/>
    </font>
    <font>
      <sz val="11"/>
      <color rgb="FF00FFFF"/>
      <name val="Calibri"/>
      <family val="2"/>
      <scheme val="minor"/>
    </font>
    <font>
      <b/>
      <sz val="12"/>
      <color rgb="FF00FF00"/>
      <name val="Calibri"/>
      <family val="2"/>
      <scheme val="minor"/>
    </font>
    <font>
      <b/>
      <sz val="11"/>
      <color theme="1"/>
      <name val="Calibri"/>
      <family val="2"/>
      <scheme val="minor"/>
    </font>
    <font>
      <b/>
      <i/>
      <sz val="8"/>
      <color rgb="FFFFFF00"/>
      <name val="Calibri"/>
      <family val="2"/>
      <scheme val="minor"/>
    </font>
    <font>
      <b/>
      <i/>
      <sz val="11"/>
      <color theme="0"/>
      <name val="Calibri"/>
      <family val="2"/>
      <scheme val="minor"/>
    </font>
    <font>
      <sz val="10"/>
      <color rgb="FF00FFFF"/>
      <name val="Calibri"/>
      <family val="2"/>
      <scheme val="minor"/>
    </font>
    <font>
      <sz val="10"/>
      <color rgb="FFFFC000"/>
      <name val="Calibri"/>
      <family val="2"/>
      <scheme val="minor"/>
    </font>
    <font>
      <sz val="11"/>
      <color theme="1" tint="0.499984740745262"/>
      <name val="Calibri"/>
      <family val="2"/>
      <scheme val="minor"/>
    </font>
    <font>
      <sz val="9"/>
      <color rgb="FF00FFFF"/>
      <name val="Calibri"/>
      <family val="2"/>
      <scheme val="minor"/>
    </font>
    <font>
      <b/>
      <sz val="16"/>
      <color rgb="FFFFC000"/>
      <name val="Calibri"/>
      <family val="2"/>
      <scheme val="minor"/>
    </font>
    <font>
      <b/>
      <sz val="12"/>
      <color rgb="FFFFC000"/>
      <name val="Calibri"/>
      <family val="2"/>
      <scheme val="minor"/>
    </font>
    <font>
      <b/>
      <i/>
      <sz val="11"/>
      <color rgb="FF00FFFF"/>
      <name val="Calibri"/>
      <family val="2"/>
      <scheme val="minor"/>
    </font>
    <font>
      <b/>
      <sz val="20"/>
      <color rgb="FF00FFFF"/>
      <name val="Calibri"/>
      <family val="2"/>
      <scheme val="minor"/>
    </font>
    <font>
      <b/>
      <sz val="9"/>
      <color rgb="FFFFFF00"/>
      <name val="Calibri"/>
      <family val="2"/>
      <scheme val="minor"/>
    </font>
    <font>
      <b/>
      <u/>
      <sz val="9"/>
      <color rgb="FFFFFF00"/>
      <name val="Calibri"/>
      <family val="2"/>
      <scheme val="minor"/>
    </font>
    <font>
      <b/>
      <i/>
      <sz val="9"/>
      <color rgb="FF00FFFF"/>
      <name val="Calibri"/>
      <family val="2"/>
      <scheme val="minor"/>
    </font>
    <font>
      <sz val="8"/>
      <color rgb="FF00FFFF"/>
      <name val="Calibri"/>
      <family val="2"/>
      <scheme val="minor"/>
    </font>
    <font>
      <sz val="11"/>
      <color rgb="FF00FF00"/>
      <name val="Calibri"/>
      <family val="2"/>
      <scheme val="minor"/>
    </font>
    <font>
      <b/>
      <sz val="16"/>
      <color rgb="FF00B0F0"/>
      <name val="Calibri"/>
      <family val="2"/>
      <scheme val="minor"/>
    </font>
    <font>
      <b/>
      <sz val="16"/>
      <color rgb="FFFF0000"/>
      <name val="Calibri"/>
      <family val="2"/>
      <scheme val="minor"/>
    </font>
    <font>
      <sz val="9"/>
      <color indexed="81"/>
      <name val="Tahoma"/>
      <charset val="1"/>
    </font>
    <font>
      <b/>
      <sz val="9"/>
      <color indexed="81"/>
      <name val="Tahoma"/>
      <charset val="1"/>
    </font>
    <font>
      <u/>
      <sz val="11"/>
      <color theme="10"/>
      <name val="Calibri"/>
      <family val="2"/>
    </font>
    <font>
      <sz val="9"/>
      <color indexed="51"/>
      <name val="Tahoma"/>
      <family val="2"/>
    </font>
    <font>
      <sz val="9"/>
      <color indexed="81"/>
      <name val="Tahoma"/>
      <family val="2"/>
    </font>
    <font>
      <sz val="9"/>
      <color indexed="11"/>
      <name val="Tahoma"/>
      <family val="2"/>
    </font>
    <font>
      <u/>
      <sz val="9"/>
      <color indexed="11"/>
      <name val="Tahoma"/>
      <family val="2"/>
    </font>
    <font>
      <u/>
      <sz val="11"/>
      <color rgb="FFFFFF00"/>
      <name val="Calibri"/>
      <family val="2"/>
    </font>
    <font>
      <sz val="11"/>
      <color rgb="FFFFFF00"/>
      <name val="Calibri"/>
      <family val="2"/>
    </font>
    <font>
      <b/>
      <i/>
      <sz val="11"/>
      <color rgb="FFFFFF00"/>
      <name val="Calibri"/>
      <family val="2"/>
    </font>
    <font>
      <b/>
      <sz val="18"/>
      <color rgb="FF9900FF"/>
      <name val="Calibri"/>
      <family val="2"/>
      <scheme val="minor"/>
    </font>
    <font>
      <b/>
      <sz val="11"/>
      <color rgb="FFFF0000"/>
      <name val="Calibri"/>
      <family val="2"/>
    </font>
    <font>
      <b/>
      <sz val="11"/>
      <color rgb="FFFF0000"/>
      <name val="Calibri"/>
      <family val="2"/>
      <scheme val="minor"/>
    </font>
    <font>
      <sz val="11"/>
      <color theme="0" tint="-0.34998626667073579"/>
      <name val="Calibri"/>
      <family val="2"/>
      <scheme val="minor"/>
    </font>
    <font>
      <sz val="9"/>
      <color indexed="15"/>
      <name val="Tahoma"/>
      <family val="2"/>
    </font>
    <font>
      <b/>
      <sz val="26"/>
      <color theme="0" tint="-0.34998626667073579"/>
      <name val="Calibri"/>
      <family val="2"/>
      <scheme val="minor"/>
    </font>
    <font>
      <b/>
      <sz val="16"/>
      <color theme="0" tint="-0.34998626667073579"/>
      <name val="Calibri"/>
      <family val="2"/>
      <scheme val="minor"/>
    </font>
    <font>
      <b/>
      <sz val="12"/>
      <color theme="0" tint="-0.34998626667073579"/>
      <name val="Calibri"/>
      <family val="2"/>
      <scheme val="minor"/>
    </font>
    <font>
      <b/>
      <sz val="20"/>
      <color theme="0" tint="-0.34998626667073579"/>
      <name val="Calibri"/>
      <family val="2"/>
      <scheme val="minor"/>
    </font>
    <font>
      <b/>
      <u/>
      <sz val="28"/>
      <color theme="0" tint="-0.34998626667073579"/>
      <name val="Calibri"/>
      <family val="2"/>
    </font>
  </fonts>
  <fills count="13">
    <fill>
      <patternFill patternType="none"/>
    </fill>
    <fill>
      <patternFill patternType="gray125"/>
    </fill>
    <fill>
      <patternFill patternType="solid">
        <fgColor rgb="FFA5A5A5"/>
      </patternFill>
    </fill>
    <fill>
      <patternFill patternType="solid">
        <fgColor theme="1"/>
        <bgColor indexed="64"/>
      </patternFill>
    </fill>
    <fill>
      <patternFill patternType="solid">
        <fgColor theme="1" tint="4.9989318521683403E-2"/>
        <bgColor indexed="64"/>
      </patternFill>
    </fill>
    <fill>
      <patternFill patternType="solid">
        <fgColor theme="1" tint="0.34998626667073579"/>
        <bgColor indexed="64"/>
      </patternFill>
    </fill>
    <fill>
      <patternFill patternType="lightGray">
        <bgColor theme="1" tint="0.34998626667073579"/>
      </patternFill>
    </fill>
    <fill>
      <patternFill patternType="lightGray">
        <bgColor theme="1"/>
      </patternFill>
    </fill>
    <fill>
      <patternFill patternType="lightGray">
        <bgColor rgb="FF002060"/>
      </patternFill>
    </fill>
    <fill>
      <patternFill patternType="solid">
        <fgColor rgb="FF0000FF"/>
        <bgColor indexed="64"/>
      </patternFill>
    </fill>
    <fill>
      <patternFill patternType="lightGray">
        <bgColor theme="1" tint="0.14999847407452621"/>
      </patternFill>
    </fill>
    <fill>
      <gradientFill degree="135">
        <stop position="0">
          <color theme="1" tint="0.49803155613879818"/>
        </stop>
        <stop position="0.5">
          <color theme="1" tint="5.0965910824915313E-2"/>
        </stop>
        <stop position="1">
          <color theme="1" tint="0.49803155613879818"/>
        </stop>
      </gradientFill>
    </fill>
    <fill>
      <gradientFill degree="135">
        <stop position="0">
          <color rgb="FF00FF00"/>
        </stop>
        <stop position="0.5">
          <color theme="1"/>
        </stop>
        <stop position="1">
          <color rgb="FF00FF00"/>
        </stop>
      </gradientFill>
    </fill>
  </fills>
  <borders count="158">
    <border>
      <left/>
      <right/>
      <top/>
      <bottom/>
      <diagonal/>
    </border>
    <border>
      <left style="double">
        <color rgb="FF3F3F3F"/>
      </left>
      <right style="double">
        <color rgb="FF3F3F3F"/>
      </right>
      <top style="double">
        <color rgb="FF3F3F3F"/>
      </top>
      <bottom style="double">
        <color rgb="FF3F3F3F"/>
      </bottom>
      <diagonal/>
    </border>
    <border>
      <left/>
      <right style="double">
        <color rgb="FF3F3F3F"/>
      </right>
      <top style="double">
        <color rgb="FF3F3F3F"/>
      </top>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top style="double">
        <color rgb="FF3F3F3F"/>
      </top>
      <bottom/>
      <diagonal/>
    </border>
    <border>
      <left/>
      <right/>
      <top style="double">
        <color rgb="FF3F3F3F"/>
      </top>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rgb="FF3F3F3F"/>
      </left>
      <right style="double">
        <color rgb="FF3F3F3F"/>
      </right>
      <top style="double">
        <color rgb="FF3F3F3F"/>
      </top>
      <bottom/>
      <diagonal/>
    </border>
    <border>
      <left style="double">
        <color rgb="FF3F3F3F"/>
      </left>
      <right style="double">
        <color rgb="FF3F3F3F"/>
      </right>
      <top/>
      <bottom style="double">
        <color rgb="FF3F3F3F"/>
      </bottom>
      <diagonal/>
    </border>
    <border>
      <left/>
      <right style="double">
        <color rgb="FF3F3F3F"/>
      </right>
      <top/>
      <bottom/>
      <diagonal/>
    </border>
    <border>
      <left style="double">
        <color rgb="FF3F3F3F"/>
      </left>
      <right/>
      <top/>
      <bottom/>
      <diagonal/>
    </border>
    <border>
      <left style="double">
        <color theme="1" tint="0.14996795556505021"/>
      </left>
      <right/>
      <top style="double">
        <color theme="1" tint="0.14996795556505021"/>
      </top>
      <bottom style="double">
        <color theme="1" tint="0.14996795556505021"/>
      </bottom>
      <diagonal/>
    </border>
    <border>
      <left style="double">
        <color theme="1" tint="0.14993743705557422"/>
      </left>
      <right/>
      <top style="double">
        <color theme="1" tint="0.14993743705557422"/>
      </top>
      <bottom style="double">
        <color theme="1" tint="0.14993743705557422"/>
      </bottom>
      <diagonal/>
    </border>
    <border>
      <left/>
      <right/>
      <top style="double">
        <color theme="1" tint="0.14993743705557422"/>
      </top>
      <bottom style="double">
        <color theme="1" tint="0.14993743705557422"/>
      </bottom>
      <diagonal/>
    </border>
    <border>
      <left/>
      <right style="double">
        <color theme="1" tint="0.14993743705557422"/>
      </right>
      <top style="double">
        <color theme="1" tint="0.14993743705557422"/>
      </top>
      <bottom style="double">
        <color theme="1" tint="0.14993743705557422"/>
      </bottom>
      <diagonal/>
    </border>
    <border>
      <left style="double">
        <color theme="1" tint="0.14996795556505021"/>
      </left>
      <right/>
      <top style="double">
        <color theme="1" tint="0.14996795556505021"/>
      </top>
      <bottom/>
      <diagonal/>
    </border>
    <border>
      <left/>
      <right/>
      <top style="double">
        <color theme="1" tint="0.14996795556505021"/>
      </top>
      <bottom/>
      <diagonal/>
    </border>
    <border>
      <left/>
      <right style="double">
        <color theme="1" tint="0.14996795556505021"/>
      </right>
      <top style="double">
        <color theme="1" tint="0.14996795556505021"/>
      </top>
      <bottom/>
      <diagonal/>
    </border>
    <border>
      <left style="double">
        <color theme="1" tint="0.14996795556505021"/>
      </left>
      <right/>
      <top/>
      <bottom/>
      <diagonal/>
    </border>
    <border>
      <left/>
      <right style="double">
        <color theme="1" tint="0.14996795556505021"/>
      </right>
      <top/>
      <bottom/>
      <diagonal/>
    </border>
    <border>
      <left style="double">
        <color theme="1" tint="0.14996795556505021"/>
      </left>
      <right/>
      <top/>
      <bottom style="double">
        <color theme="1" tint="0.14996795556505021"/>
      </bottom>
      <diagonal/>
    </border>
    <border>
      <left/>
      <right/>
      <top/>
      <bottom style="double">
        <color theme="1" tint="0.14996795556505021"/>
      </bottom>
      <diagonal/>
    </border>
    <border>
      <left/>
      <right style="double">
        <color theme="1" tint="0.14996795556505021"/>
      </right>
      <top/>
      <bottom style="double">
        <color theme="1" tint="0.14996795556505021"/>
      </bottom>
      <diagonal/>
    </border>
    <border>
      <left style="double">
        <color theme="1" tint="0.14993743705557422"/>
      </left>
      <right/>
      <top style="double">
        <color theme="1" tint="0.14993743705557422"/>
      </top>
      <bottom/>
      <diagonal/>
    </border>
    <border>
      <left/>
      <right/>
      <top style="double">
        <color theme="1" tint="0.14993743705557422"/>
      </top>
      <bottom/>
      <diagonal/>
    </border>
    <border>
      <left/>
      <right style="double">
        <color theme="1" tint="0.14993743705557422"/>
      </right>
      <top style="double">
        <color theme="1" tint="0.14993743705557422"/>
      </top>
      <bottom/>
      <diagonal/>
    </border>
    <border>
      <left style="double">
        <color theme="1" tint="0.14993743705557422"/>
      </left>
      <right/>
      <top/>
      <bottom/>
      <diagonal/>
    </border>
    <border>
      <left/>
      <right style="double">
        <color theme="1" tint="0.14993743705557422"/>
      </right>
      <top/>
      <bottom/>
      <diagonal/>
    </border>
    <border>
      <left style="double">
        <color theme="1" tint="0.14993743705557422"/>
      </left>
      <right/>
      <top/>
      <bottom style="double">
        <color theme="1" tint="0.14993743705557422"/>
      </bottom>
      <diagonal/>
    </border>
    <border>
      <left/>
      <right/>
      <top/>
      <bottom style="double">
        <color theme="1" tint="0.14993743705557422"/>
      </bottom>
      <diagonal/>
    </border>
    <border>
      <left/>
      <right style="double">
        <color theme="1" tint="0.14993743705557422"/>
      </right>
      <top/>
      <bottom style="double">
        <color theme="1" tint="0.14993743705557422"/>
      </bottom>
      <diagonal/>
    </border>
    <border>
      <left/>
      <right/>
      <top style="double">
        <color theme="1" tint="0.14996795556505021"/>
      </top>
      <bottom style="double">
        <color rgb="FF3F3F3F"/>
      </bottom>
      <diagonal/>
    </border>
    <border>
      <left style="double">
        <color rgb="FF00B0F0"/>
      </left>
      <right style="double">
        <color rgb="FF3F3F3F"/>
      </right>
      <top style="double">
        <color rgb="FF00B0F0"/>
      </top>
      <bottom style="double">
        <color rgb="FF3F3F3F"/>
      </bottom>
      <diagonal/>
    </border>
    <border>
      <left style="double">
        <color rgb="FF3F3F3F"/>
      </left>
      <right style="double">
        <color rgb="FF3F3F3F"/>
      </right>
      <top style="double">
        <color rgb="FF00B0F0"/>
      </top>
      <bottom style="double">
        <color rgb="FF3F3F3F"/>
      </bottom>
      <diagonal/>
    </border>
    <border>
      <left style="double">
        <color rgb="FF3F3F3F"/>
      </left>
      <right style="double">
        <color rgb="FF00B0F0"/>
      </right>
      <top style="double">
        <color rgb="FF00B0F0"/>
      </top>
      <bottom style="double">
        <color rgb="FF3F3F3F"/>
      </bottom>
      <diagonal/>
    </border>
    <border>
      <left style="double">
        <color rgb="FF00B0F0"/>
      </left>
      <right style="double">
        <color rgb="FF3F3F3F"/>
      </right>
      <top style="double">
        <color rgb="FF3F3F3F"/>
      </top>
      <bottom style="double">
        <color rgb="FF00B0F0"/>
      </bottom>
      <diagonal/>
    </border>
    <border>
      <left style="double">
        <color rgb="FF3F3F3F"/>
      </left>
      <right style="double">
        <color rgb="FF3F3F3F"/>
      </right>
      <top style="double">
        <color rgb="FF3F3F3F"/>
      </top>
      <bottom style="double">
        <color rgb="FF00B0F0"/>
      </bottom>
      <diagonal/>
    </border>
    <border>
      <left style="double">
        <color rgb="FF3F3F3F"/>
      </left>
      <right style="double">
        <color rgb="FF00B0F0"/>
      </right>
      <top style="double">
        <color rgb="FF3F3F3F"/>
      </top>
      <bottom style="double">
        <color rgb="FF00B0F0"/>
      </bottom>
      <diagonal/>
    </border>
    <border>
      <left style="thin">
        <color rgb="FF0000FF"/>
      </left>
      <right style="thin">
        <color rgb="FF0000FF"/>
      </right>
      <top style="thin">
        <color rgb="FF0000FF"/>
      </top>
      <bottom style="thin">
        <color rgb="FF0000FF"/>
      </bottom>
      <diagonal/>
    </border>
    <border>
      <left style="thin">
        <color rgb="FF0000FF"/>
      </left>
      <right/>
      <top style="thin">
        <color rgb="FF0000FF"/>
      </top>
      <bottom style="thin">
        <color rgb="FF0000FF"/>
      </bottom>
      <diagonal/>
    </border>
    <border>
      <left/>
      <right/>
      <top style="thin">
        <color rgb="FF0000FF"/>
      </top>
      <bottom style="thin">
        <color rgb="FF0000FF"/>
      </bottom>
      <diagonal/>
    </border>
    <border>
      <left/>
      <right style="thin">
        <color rgb="FF0000FF"/>
      </right>
      <top style="thin">
        <color rgb="FF0000FF"/>
      </top>
      <bottom style="thin">
        <color rgb="FF0000FF"/>
      </bottom>
      <diagonal/>
    </border>
    <border>
      <left style="thin">
        <color rgb="FF0000FF"/>
      </left>
      <right style="thin">
        <color rgb="FF0000FF"/>
      </right>
      <top/>
      <bottom style="thin">
        <color rgb="FF0000FF"/>
      </bottom>
      <diagonal/>
    </border>
    <border>
      <left style="thin">
        <color rgb="FF0000FF"/>
      </left>
      <right/>
      <top/>
      <bottom style="thin">
        <color rgb="FF0000FF"/>
      </bottom>
      <diagonal/>
    </border>
    <border>
      <left/>
      <right/>
      <top/>
      <bottom style="thin">
        <color rgb="FF0000FF"/>
      </bottom>
      <diagonal/>
    </border>
    <border>
      <left style="thick">
        <color rgb="FFFF0000"/>
      </left>
      <right/>
      <top style="thick">
        <color rgb="FFFF0000"/>
      </top>
      <bottom style="thin">
        <color rgb="FF0000FF"/>
      </bottom>
      <diagonal/>
    </border>
    <border>
      <left/>
      <right/>
      <top style="thick">
        <color rgb="FFFF0000"/>
      </top>
      <bottom style="thin">
        <color rgb="FF0000FF"/>
      </bottom>
      <diagonal/>
    </border>
    <border>
      <left/>
      <right style="thick">
        <color rgb="FFFF0000"/>
      </right>
      <top style="thick">
        <color rgb="FFFF0000"/>
      </top>
      <bottom style="thin">
        <color rgb="FF0000FF"/>
      </bottom>
      <diagonal/>
    </border>
    <border>
      <left style="thick">
        <color rgb="FFFF0000"/>
      </left>
      <right/>
      <top style="thin">
        <color rgb="FF0000FF"/>
      </top>
      <bottom style="thin">
        <color rgb="FF0000FF"/>
      </bottom>
      <diagonal/>
    </border>
    <border>
      <left/>
      <right style="thick">
        <color rgb="FFFF0000"/>
      </right>
      <top style="thin">
        <color rgb="FF0000FF"/>
      </top>
      <bottom style="thin">
        <color rgb="FF0000FF"/>
      </bottom>
      <diagonal/>
    </border>
    <border>
      <left style="thin">
        <color rgb="FF0000FF"/>
      </left>
      <right style="thick">
        <color rgb="FFFF0000"/>
      </right>
      <top style="thin">
        <color rgb="FF0000FF"/>
      </top>
      <bottom style="thin">
        <color rgb="FF0000FF"/>
      </bottom>
      <diagonal/>
    </border>
    <border>
      <left style="thick">
        <color rgb="FFFF0000"/>
      </left>
      <right/>
      <top/>
      <bottom/>
      <diagonal/>
    </border>
    <border>
      <left/>
      <right style="thick">
        <color rgb="FFFF0000"/>
      </right>
      <top/>
      <bottom style="thin">
        <color rgb="FF0000FF"/>
      </bottom>
      <diagonal/>
    </border>
    <border>
      <left style="thick">
        <color rgb="FFFF0000"/>
      </left>
      <right style="thin">
        <color rgb="FF0000FF"/>
      </right>
      <top style="thin">
        <color rgb="FF0000FF"/>
      </top>
      <bottom style="thin">
        <color rgb="FF0000FF"/>
      </bottom>
      <diagonal/>
    </border>
    <border>
      <left style="thick">
        <color rgb="FFFF0000"/>
      </left>
      <right style="thin">
        <color rgb="FF0000FF"/>
      </right>
      <top/>
      <bottom style="thin">
        <color rgb="FF0000FF"/>
      </bottom>
      <diagonal/>
    </border>
    <border>
      <left style="thick">
        <color rgb="FFFF0000"/>
      </left>
      <right style="thin">
        <color rgb="FF0000FF"/>
      </right>
      <top style="thin">
        <color rgb="FF0000FF"/>
      </top>
      <bottom style="thick">
        <color rgb="FFFF0000"/>
      </bottom>
      <diagonal/>
    </border>
    <border>
      <left style="thin">
        <color rgb="FF0000FF"/>
      </left>
      <right style="thin">
        <color rgb="FF0000FF"/>
      </right>
      <top style="thin">
        <color rgb="FF0000FF"/>
      </top>
      <bottom style="thick">
        <color rgb="FFFF0000"/>
      </bottom>
      <diagonal/>
    </border>
    <border>
      <left style="thin">
        <color rgb="FF0000FF"/>
      </left>
      <right style="thin">
        <color rgb="FF0000FF"/>
      </right>
      <top/>
      <bottom style="thick">
        <color rgb="FFFF0000"/>
      </bottom>
      <diagonal/>
    </border>
    <border>
      <left style="thin">
        <color rgb="FF0000FF"/>
      </left>
      <right style="thick">
        <color rgb="FFFF0000"/>
      </right>
      <top style="thin">
        <color rgb="FF0000FF"/>
      </top>
      <bottom style="thick">
        <color rgb="FFFF0000"/>
      </bottom>
      <diagonal/>
    </border>
    <border>
      <left style="thin">
        <color rgb="FF0000FF"/>
      </left>
      <right style="thin">
        <color rgb="FF0000FF"/>
      </right>
      <top/>
      <bottom/>
      <diagonal/>
    </border>
    <border>
      <left style="thick">
        <color rgb="FFFF0000"/>
      </left>
      <right/>
      <top style="thin">
        <color rgb="FF0000FF"/>
      </top>
      <bottom style="thick">
        <color rgb="FFFF0000"/>
      </bottom>
      <diagonal/>
    </border>
    <border>
      <left/>
      <right/>
      <top style="thin">
        <color rgb="FF0000FF"/>
      </top>
      <bottom style="thick">
        <color rgb="FFFF0000"/>
      </bottom>
      <diagonal/>
    </border>
    <border>
      <left style="thin">
        <color rgb="FF0000FF"/>
      </left>
      <right/>
      <top style="thick">
        <color rgb="FFFF0000"/>
      </top>
      <bottom style="thick">
        <color rgb="FFFF0000"/>
      </bottom>
      <diagonal/>
    </border>
    <border>
      <left/>
      <right/>
      <top style="thick">
        <color rgb="FFFF0000"/>
      </top>
      <bottom style="thick">
        <color rgb="FFFF0000"/>
      </bottom>
      <diagonal/>
    </border>
    <border>
      <left/>
      <right style="thin">
        <color rgb="FF0000FF"/>
      </right>
      <top style="thick">
        <color rgb="FFFF0000"/>
      </top>
      <bottom style="thick">
        <color rgb="FFFF0000"/>
      </bottom>
      <diagonal/>
    </border>
    <border>
      <left/>
      <right style="thick">
        <color rgb="FFFF0000"/>
      </right>
      <top style="thin">
        <color rgb="FF0000FF"/>
      </top>
      <bottom style="thick">
        <color rgb="FFFF0000"/>
      </bottom>
      <diagonal/>
    </border>
    <border>
      <left style="thick">
        <color rgb="FFFF0000"/>
      </left>
      <right/>
      <top style="thin">
        <color rgb="FF0000FF"/>
      </top>
      <bottom/>
      <diagonal/>
    </border>
    <border>
      <left/>
      <right/>
      <top style="thin">
        <color rgb="FF0000FF"/>
      </top>
      <bottom/>
      <diagonal/>
    </border>
    <border>
      <left/>
      <right style="thick">
        <color rgb="FFFF0000"/>
      </right>
      <top style="thin">
        <color rgb="FF0000FF"/>
      </top>
      <bottom/>
      <diagonal/>
    </border>
    <border>
      <left style="thick">
        <color rgb="FFFF0000"/>
      </left>
      <right/>
      <top/>
      <bottom style="thick">
        <color rgb="FFFF0000"/>
      </bottom>
      <diagonal/>
    </border>
    <border>
      <left/>
      <right/>
      <top/>
      <bottom style="thick">
        <color rgb="FFFF0000"/>
      </bottom>
      <diagonal/>
    </border>
    <border>
      <left/>
      <right/>
      <top style="double">
        <color rgb="FF00B0F0"/>
      </top>
      <bottom style="double">
        <color rgb="FF3F3F3F"/>
      </bottom>
      <diagonal/>
    </border>
    <border>
      <left/>
      <right/>
      <top style="double">
        <color theme="1" tint="0.14993743705557422"/>
      </top>
      <bottom style="double">
        <color rgb="FF3F3F3F"/>
      </bottom>
      <diagonal/>
    </border>
    <border>
      <left/>
      <right style="double">
        <color theme="1" tint="0.14996795556505021"/>
      </right>
      <top style="double">
        <color theme="1" tint="0.14996795556505021"/>
      </top>
      <bottom style="double">
        <color theme="1" tint="0.14996795556505021"/>
      </bottom>
      <diagonal/>
    </border>
    <border>
      <left/>
      <right style="thin">
        <color rgb="FF0000FF"/>
      </right>
      <top/>
      <bottom style="thin">
        <color rgb="FF0000FF"/>
      </bottom>
      <diagonal/>
    </border>
    <border>
      <left/>
      <right/>
      <top style="double">
        <color theme="1" tint="0.14996795556505021"/>
      </top>
      <bottom style="double">
        <color theme="1" tint="0.14996795556505021"/>
      </bottom>
      <diagonal/>
    </border>
    <border>
      <left style="thin">
        <color rgb="FF00FF00"/>
      </left>
      <right style="thin">
        <color rgb="FF00FF00"/>
      </right>
      <top style="thin">
        <color rgb="FF00FF00"/>
      </top>
      <bottom style="thin">
        <color rgb="FF00FF00"/>
      </bottom>
      <diagonal/>
    </border>
    <border>
      <left style="thin">
        <color rgb="FF0000FF"/>
      </left>
      <right style="thin">
        <color rgb="FF0000FF"/>
      </right>
      <top style="thin">
        <color rgb="FF0000FF"/>
      </top>
      <bottom/>
      <diagonal/>
    </border>
    <border>
      <left style="thin">
        <color rgb="FF0000FF"/>
      </left>
      <right/>
      <top style="thick">
        <color rgb="FFFF0000"/>
      </top>
      <bottom style="thin">
        <color rgb="FF0000FF"/>
      </bottom>
      <diagonal/>
    </border>
    <border>
      <left/>
      <right style="thin">
        <color rgb="FF0000FF"/>
      </right>
      <top style="thick">
        <color rgb="FFFF0000"/>
      </top>
      <bottom style="thin">
        <color rgb="FF0000FF"/>
      </bottom>
      <diagonal/>
    </border>
    <border>
      <left style="thin">
        <color rgb="FF0000FF"/>
      </left>
      <right/>
      <top/>
      <bottom/>
      <diagonal/>
    </border>
    <border>
      <left style="thick">
        <color rgb="FFFF0000"/>
      </left>
      <right/>
      <top/>
      <bottom style="thin">
        <color rgb="FF0000FF"/>
      </bottom>
      <diagonal/>
    </border>
    <border>
      <left style="thick">
        <color rgb="FF9900FF"/>
      </left>
      <right/>
      <top style="thick">
        <color rgb="FF9900FF"/>
      </top>
      <bottom style="thick">
        <color rgb="FF9900FF"/>
      </bottom>
      <diagonal/>
    </border>
    <border>
      <left/>
      <right style="thin">
        <color rgb="FF0000FF"/>
      </right>
      <top style="thick">
        <color rgb="FF9900FF"/>
      </top>
      <bottom style="thick">
        <color rgb="FF9900FF"/>
      </bottom>
      <diagonal/>
    </border>
    <border>
      <left style="thin">
        <color rgb="FF0000FF"/>
      </left>
      <right/>
      <top style="thick">
        <color rgb="FF9900FF"/>
      </top>
      <bottom style="thick">
        <color rgb="FF9900FF"/>
      </bottom>
      <diagonal/>
    </border>
    <border>
      <left/>
      <right/>
      <top style="thick">
        <color rgb="FF9900FF"/>
      </top>
      <bottom style="thick">
        <color rgb="FF9900FF"/>
      </bottom>
      <diagonal/>
    </border>
    <border>
      <left/>
      <right style="thick">
        <color rgb="FF9900FF"/>
      </right>
      <top style="thick">
        <color rgb="FF9900FF"/>
      </top>
      <bottom style="thick">
        <color rgb="FF9900FF"/>
      </bottom>
      <diagonal/>
    </border>
    <border>
      <left style="thin">
        <color rgb="FF0000FF"/>
      </left>
      <right/>
      <top style="thick">
        <color rgb="FF9900FF"/>
      </top>
      <bottom style="thick">
        <color rgb="FFFF0000"/>
      </bottom>
      <diagonal/>
    </border>
    <border>
      <left/>
      <right/>
      <top style="thick">
        <color rgb="FF9900FF"/>
      </top>
      <bottom style="thick">
        <color rgb="FFFF0000"/>
      </bottom>
      <diagonal/>
    </border>
    <border>
      <left/>
      <right style="thick">
        <color rgb="FF9900FF"/>
      </right>
      <top style="thick">
        <color rgb="FF9900FF"/>
      </top>
      <bottom style="thick">
        <color rgb="FFFF0000"/>
      </bottom>
      <diagonal/>
    </border>
    <border>
      <left/>
      <right style="thin">
        <color rgb="FF0000FF"/>
      </right>
      <top style="thick">
        <color rgb="FF9900FF"/>
      </top>
      <bottom style="thick">
        <color rgb="FFFF0000"/>
      </bottom>
      <diagonal/>
    </border>
    <border>
      <left style="thick">
        <color rgb="FFFF0000"/>
      </left>
      <right/>
      <top style="thin">
        <color rgb="FF0000FF"/>
      </top>
      <bottom style="thick">
        <color rgb="FF9900FF"/>
      </bottom>
      <diagonal/>
    </border>
    <border>
      <left/>
      <right/>
      <top style="thin">
        <color rgb="FF0000FF"/>
      </top>
      <bottom style="thick">
        <color rgb="FF9900FF"/>
      </bottom>
      <diagonal/>
    </border>
    <border>
      <left/>
      <right style="thick">
        <color rgb="FFFF0000"/>
      </right>
      <top style="thin">
        <color rgb="FF0000FF"/>
      </top>
      <bottom style="thick">
        <color rgb="FF9900FF"/>
      </bottom>
      <diagonal/>
    </border>
    <border>
      <left style="thin">
        <color rgb="FF0000FF"/>
      </left>
      <right/>
      <top style="thin">
        <color rgb="FF0000FF"/>
      </top>
      <bottom style="thick">
        <color rgb="FF9900FF"/>
      </bottom>
      <diagonal/>
    </border>
    <border>
      <left style="thin">
        <color rgb="FF0000FF"/>
      </left>
      <right/>
      <top style="thick">
        <color rgb="FFFF0000"/>
      </top>
      <bottom/>
      <diagonal/>
    </border>
    <border>
      <left/>
      <right/>
      <top style="thick">
        <color rgb="FFFF0000"/>
      </top>
      <bottom/>
      <diagonal/>
    </border>
    <border>
      <left/>
      <right style="thin">
        <color rgb="FF0000FF"/>
      </right>
      <top style="thick">
        <color rgb="FFFF0000"/>
      </top>
      <bottom/>
      <diagonal/>
    </border>
    <border>
      <left style="thin">
        <color rgb="FF0000FF"/>
      </left>
      <right/>
      <top style="thin">
        <color rgb="FF0000FF"/>
      </top>
      <bottom style="thin">
        <color rgb="FF00FF00"/>
      </bottom>
      <diagonal/>
    </border>
    <border>
      <left/>
      <right/>
      <top style="thin">
        <color rgb="FF0000FF"/>
      </top>
      <bottom style="thin">
        <color rgb="FF00FF00"/>
      </bottom>
      <diagonal/>
    </border>
    <border>
      <left/>
      <right style="thin">
        <color rgb="FF0000FF"/>
      </right>
      <top style="thin">
        <color rgb="FF0000FF"/>
      </top>
      <bottom style="thin">
        <color rgb="FF00FF00"/>
      </bottom>
      <diagonal/>
    </border>
    <border>
      <left style="thick">
        <color rgb="FFFF0000"/>
      </left>
      <right/>
      <top style="thin">
        <color rgb="FF00FF00"/>
      </top>
      <bottom style="thin">
        <color rgb="FF00FF00"/>
      </bottom>
      <diagonal/>
    </border>
    <border>
      <left/>
      <right style="thin">
        <color rgb="FF00FF00"/>
      </right>
      <top style="thin">
        <color rgb="FF00FF00"/>
      </top>
      <bottom style="thin">
        <color rgb="FF00FF00"/>
      </bottom>
      <diagonal/>
    </border>
    <border>
      <left/>
      <right/>
      <top style="thin">
        <color rgb="FF00FF00"/>
      </top>
      <bottom style="thin">
        <color rgb="FF00FF00"/>
      </bottom>
      <diagonal/>
    </border>
    <border>
      <left style="thin">
        <color rgb="FF00FF00"/>
      </left>
      <right style="thin">
        <color rgb="FF00FF00"/>
      </right>
      <top/>
      <bottom style="thin">
        <color rgb="FF00FF00"/>
      </bottom>
      <diagonal/>
    </border>
    <border>
      <left style="thick">
        <color rgb="FFFF0000"/>
      </left>
      <right/>
      <top style="thick">
        <color rgb="FFFF0000"/>
      </top>
      <bottom style="thin">
        <color rgb="FF00FF00"/>
      </bottom>
      <diagonal/>
    </border>
    <border>
      <left/>
      <right/>
      <top style="thick">
        <color rgb="FFFF0000"/>
      </top>
      <bottom style="thin">
        <color rgb="FF00FF00"/>
      </bottom>
      <diagonal/>
    </border>
    <border>
      <left/>
      <right style="thin">
        <color rgb="FF00FF00"/>
      </right>
      <top style="thick">
        <color rgb="FFFF0000"/>
      </top>
      <bottom style="thin">
        <color rgb="FF00FF00"/>
      </bottom>
      <diagonal/>
    </border>
    <border>
      <left style="thin">
        <color rgb="FF00FF00"/>
      </left>
      <right style="thick">
        <color rgb="FFFF0000"/>
      </right>
      <top style="thick">
        <color rgb="FFFF0000"/>
      </top>
      <bottom style="thin">
        <color rgb="FF00FF00"/>
      </bottom>
      <diagonal/>
    </border>
    <border>
      <left style="thin">
        <color rgb="FF00FF00"/>
      </left>
      <right style="thick">
        <color rgb="FFFF0000"/>
      </right>
      <top style="thin">
        <color rgb="FF00FF00"/>
      </top>
      <bottom style="thin">
        <color rgb="FF00FF00"/>
      </bottom>
      <diagonal/>
    </border>
    <border>
      <left style="thick">
        <color rgb="FFFF0000"/>
      </left>
      <right/>
      <top style="thin">
        <color rgb="FF00FF00"/>
      </top>
      <bottom style="thick">
        <color rgb="FFFF0000"/>
      </bottom>
      <diagonal/>
    </border>
    <border>
      <left/>
      <right/>
      <top style="thin">
        <color rgb="FF00FF00"/>
      </top>
      <bottom style="thick">
        <color rgb="FFFF0000"/>
      </bottom>
      <diagonal/>
    </border>
    <border>
      <left/>
      <right style="thin">
        <color rgb="FF00FF00"/>
      </right>
      <top style="thin">
        <color rgb="FF00FF00"/>
      </top>
      <bottom style="thick">
        <color rgb="FFFF0000"/>
      </bottom>
      <diagonal/>
    </border>
    <border>
      <left style="thin">
        <color rgb="FF00FF00"/>
      </left>
      <right style="thick">
        <color rgb="FFFF0000"/>
      </right>
      <top style="thin">
        <color rgb="FF00FF00"/>
      </top>
      <bottom style="thick">
        <color rgb="FFFF0000"/>
      </bottom>
      <diagonal/>
    </border>
    <border>
      <left style="thin">
        <color rgb="FF00FF00"/>
      </left>
      <right/>
      <top style="thin">
        <color rgb="FF00FF00"/>
      </top>
      <bottom style="thin">
        <color rgb="FF00FF00"/>
      </bottom>
      <diagonal/>
    </border>
    <border>
      <left style="thin">
        <color rgb="FF00FF00"/>
      </left>
      <right/>
      <top style="thin">
        <color rgb="FF00FF00"/>
      </top>
      <bottom/>
      <diagonal/>
    </border>
    <border>
      <left/>
      <right/>
      <top style="thin">
        <color rgb="FF00FF00"/>
      </top>
      <bottom/>
      <diagonal/>
    </border>
    <border>
      <left/>
      <right style="thin">
        <color rgb="FF00FF00"/>
      </right>
      <top style="thin">
        <color rgb="FF00FF00"/>
      </top>
      <bottom/>
      <diagonal/>
    </border>
    <border>
      <left style="thin">
        <color rgb="FF00FF00"/>
      </left>
      <right/>
      <top/>
      <bottom style="thin">
        <color rgb="FF00FF00"/>
      </bottom>
      <diagonal/>
    </border>
    <border>
      <left/>
      <right/>
      <top/>
      <bottom style="thin">
        <color rgb="FF00FF00"/>
      </bottom>
      <diagonal/>
    </border>
    <border>
      <left/>
      <right style="thin">
        <color rgb="FF00FF00"/>
      </right>
      <top/>
      <bottom style="thin">
        <color rgb="FF00FF00"/>
      </bottom>
      <diagonal/>
    </border>
    <border>
      <left style="double">
        <color rgb="FF00B0F0"/>
      </left>
      <right/>
      <top style="double">
        <color rgb="FF00B0F0"/>
      </top>
      <bottom style="double">
        <color rgb="FF00B0F0"/>
      </bottom>
      <diagonal/>
    </border>
    <border>
      <left/>
      <right/>
      <top style="double">
        <color rgb="FF00B0F0"/>
      </top>
      <bottom style="double">
        <color rgb="FF00B0F0"/>
      </bottom>
      <diagonal/>
    </border>
    <border>
      <left/>
      <right style="double">
        <color rgb="FF00B0F0"/>
      </right>
      <top style="double">
        <color rgb="FF00B0F0"/>
      </top>
      <bottom style="double">
        <color rgb="FF00B0F0"/>
      </bottom>
      <diagonal/>
    </border>
    <border>
      <left style="double">
        <color theme="1" tint="0.14996795556505021"/>
      </left>
      <right/>
      <top style="double">
        <color rgb="FF00B0F0"/>
      </top>
      <bottom/>
      <diagonal/>
    </border>
    <border>
      <left/>
      <right/>
      <top style="double">
        <color rgb="FF00B0F0"/>
      </top>
      <bottom/>
      <diagonal/>
    </border>
    <border>
      <left/>
      <right style="double">
        <color theme="1" tint="0.14993743705557422"/>
      </right>
      <top style="double">
        <color rgb="FF00B0F0"/>
      </top>
      <bottom/>
      <diagonal/>
    </border>
    <border>
      <left/>
      <right style="double">
        <color theme="1" tint="0.14993743705557422"/>
      </right>
      <top/>
      <bottom style="double">
        <color theme="1" tint="0.14996795556505021"/>
      </bottom>
      <diagonal/>
    </border>
    <border>
      <left style="double">
        <color theme="1" tint="0.14993743705557422"/>
      </left>
      <right/>
      <top style="double">
        <color theme="1" tint="0.14996795556505021"/>
      </top>
      <bottom/>
      <diagonal/>
    </border>
    <border>
      <left/>
      <right style="double">
        <color theme="1" tint="0.14990691854609822"/>
      </right>
      <top style="double">
        <color theme="1" tint="0.14996795556505021"/>
      </top>
      <bottom/>
      <diagonal/>
    </border>
    <border>
      <left style="double">
        <color theme="1" tint="0.14993743705557422"/>
      </left>
      <right/>
      <top/>
      <bottom style="double">
        <color theme="1" tint="0.14990691854609822"/>
      </bottom>
      <diagonal/>
    </border>
    <border>
      <left/>
      <right/>
      <top/>
      <bottom style="double">
        <color theme="1" tint="0.14990691854609822"/>
      </bottom>
      <diagonal/>
    </border>
    <border>
      <left/>
      <right style="double">
        <color theme="1" tint="0.14990691854609822"/>
      </right>
      <top/>
      <bottom style="double">
        <color theme="1" tint="0.14990691854609822"/>
      </bottom>
      <diagonal/>
    </border>
    <border>
      <left style="double">
        <color theme="1" tint="0.14993743705557422"/>
      </left>
      <right/>
      <top style="double">
        <color theme="1" tint="0.14996795556505021"/>
      </top>
      <bottom style="double">
        <color theme="1" tint="0.14996795556505021"/>
      </bottom>
      <diagonal/>
    </border>
    <border>
      <left/>
      <right style="double">
        <color theme="1" tint="0.14990691854609822"/>
      </right>
      <top style="double">
        <color theme="1" tint="0.14996795556505021"/>
      </top>
      <bottom style="double">
        <color theme="1" tint="0.14996795556505021"/>
      </bottom>
      <diagonal/>
    </border>
    <border>
      <left/>
      <right style="double">
        <color theme="1" tint="0.14996795556505021"/>
      </right>
      <top style="double">
        <color rgb="FF00B0F0"/>
      </top>
      <bottom/>
      <diagonal/>
    </border>
    <border>
      <left style="double">
        <color rgb="FF00FFFF"/>
      </left>
      <right/>
      <top style="double">
        <color rgb="FF00FFFF"/>
      </top>
      <bottom/>
      <diagonal/>
    </border>
    <border>
      <left/>
      <right/>
      <top style="double">
        <color rgb="FF00FFFF"/>
      </top>
      <bottom/>
      <diagonal/>
    </border>
    <border>
      <left/>
      <right style="double">
        <color rgb="FF00FFFF"/>
      </right>
      <top style="double">
        <color rgb="FF00FFFF"/>
      </top>
      <bottom/>
      <diagonal/>
    </border>
    <border>
      <left style="double">
        <color rgb="FF00FFFF"/>
      </left>
      <right/>
      <top/>
      <bottom/>
      <diagonal/>
    </border>
    <border>
      <left/>
      <right style="double">
        <color rgb="FF00FFFF"/>
      </right>
      <top/>
      <bottom/>
      <diagonal/>
    </border>
    <border>
      <left style="double">
        <color rgb="FF00FFFF"/>
      </left>
      <right/>
      <top/>
      <bottom style="double">
        <color rgb="FF00FFFF"/>
      </bottom>
      <diagonal/>
    </border>
    <border>
      <left/>
      <right/>
      <top/>
      <bottom style="double">
        <color rgb="FF00FFFF"/>
      </bottom>
      <diagonal/>
    </border>
    <border>
      <left/>
      <right style="double">
        <color rgb="FF00FFFF"/>
      </right>
      <top/>
      <bottom style="double">
        <color rgb="FF00FFFF"/>
      </bottom>
      <diagonal/>
    </border>
    <border>
      <left/>
      <right style="double">
        <color theme="1" tint="0.14993743705557422"/>
      </right>
      <top style="double">
        <color theme="1" tint="0.14996795556505021"/>
      </top>
      <bottom/>
      <diagonal/>
    </border>
    <border>
      <left style="double">
        <color rgb="FF3F3F3F"/>
      </left>
      <right style="double">
        <color rgb="FF00FFFF"/>
      </right>
      <top style="double">
        <color rgb="FF3F3F3F"/>
      </top>
      <bottom style="double">
        <color rgb="FF3F3F3F"/>
      </bottom>
      <diagonal/>
    </border>
    <border>
      <left style="double">
        <color theme="1" tint="0.14990691854609822"/>
      </left>
      <right style="double">
        <color theme="1" tint="0.14990691854609822"/>
      </right>
      <top style="double">
        <color theme="1" tint="0.14993743705557422"/>
      </top>
      <bottom style="double">
        <color rgb="FF00B0F0"/>
      </bottom>
      <diagonal/>
    </border>
    <border>
      <left style="double">
        <color rgb="FF3F3F3F"/>
      </left>
      <right/>
      <top style="double">
        <color rgb="FF3F3F3F"/>
      </top>
      <bottom style="double">
        <color theme="1" tint="0.14996795556505021"/>
      </bottom>
      <diagonal/>
    </border>
    <border>
      <left/>
      <right/>
      <top style="double">
        <color rgb="FF3F3F3F"/>
      </top>
      <bottom style="double">
        <color theme="1" tint="0.14996795556505021"/>
      </bottom>
      <diagonal/>
    </border>
    <border>
      <left/>
      <right style="double">
        <color rgb="FF3F3F3F"/>
      </right>
      <top style="double">
        <color rgb="FF3F3F3F"/>
      </top>
      <bottom style="double">
        <color theme="1" tint="0.14996795556505021"/>
      </bottom>
      <diagonal/>
    </border>
    <border>
      <left/>
      <right/>
      <top style="double">
        <color theme="1" tint="0.14996795556505021"/>
      </top>
      <bottom style="double">
        <color rgb="FF00B0F0"/>
      </bottom>
      <diagonal/>
    </border>
    <border>
      <left/>
      <right style="double">
        <color rgb="FF3F3F3F"/>
      </right>
      <top style="double">
        <color theme="1" tint="0.14996795556505021"/>
      </top>
      <bottom style="double">
        <color rgb="FF00B0F0"/>
      </bottom>
      <diagonal/>
    </border>
    <border>
      <left style="double">
        <color theme="1" tint="0.14990691854609822"/>
      </left>
      <right/>
      <top/>
      <bottom/>
      <diagonal/>
    </border>
    <border>
      <left style="double">
        <color theme="1" tint="0.14993743705557422"/>
      </left>
      <right/>
      <top style="double">
        <color theme="1" tint="0.14996795556505021"/>
      </top>
      <bottom style="double">
        <color rgb="FF00B0F0"/>
      </bottom>
      <diagonal/>
    </border>
  </borders>
  <cellStyleXfs count="3">
    <xf numFmtId="0" fontId="0" fillId="0" borderId="0"/>
    <xf numFmtId="0" fontId="1" fillId="2" borderId="1" applyNumberFormat="0" applyAlignment="0" applyProtection="0"/>
    <xf numFmtId="0" fontId="37" fillId="0" borderId="0" applyNumberFormat="0" applyFill="0" applyBorder="0" applyAlignment="0" applyProtection="0">
      <alignment vertical="top"/>
      <protection locked="0"/>
    </xf>
  </cellStyleXfs>
  <cellXfs count="399">
    <xf numFmtId="0" fontId="0" fillId="0" borderId="0" xfId="0"/>
    <xf numFmtId="0" fontId="0" fillId="0" borderId="0" xfId="0" applyBorder="1"/>
    <xf numFmtId="0" fontId="2" fillId="0" borderId="0" xfId="0" applyFont="1" applyBorder="1" applyAlignment="1">
      <alignment horizontal="center" vertical="center"/>
    </xf>
    <xf numFmtId="0" fontId="15" fillId="0" borderId="0" xfId="0" applyFont="1"/>
    <xf numFmtId="0" fontId="2" fillId="0" borderId="0" xfId="0" applyFont="1" applyBorder="1" applyAlignment="1">
      <alignment vertical="center"/>
    </xf>
    <xf numFmtId="0" fontId="15" fillId="0" borderId="0" xfId="0" applyFont="1" applyFill="1" applyBorder="1"/>
    <xf numFmtId="0" fontId="15" fillId="0" borderId="42" xfId="0" applyFont="1" applyBorder="1" applyAlignment="1">
      <alignment horizontal="center"/>
    </xf>
    <xf numFmtId="0" fontId="15" fillId="0" borderId="42" xfId="0" applyFont="1" applyFill="1" applyBorder="1" applyAlignment="1">
      <alignment horizontal="center"/>
    </xf>
    <xf numFmtId="49" fontId="3" fillId="0" borderId="0" xfId="0" applyNumberFormat="1" applyFont="1" applyBorder="1" applyAlignment="1">
      <alignment vertical="center"/>
    </xf>
    <xf numFmtId="0" fontId="15" fillId="0" borderId="46" xfId="0" applyFont="1" applyFill="1" applyBorder="1" applyAlignment="1">
      <alignment horizontal="center"/>
    </xf>
    <xf numFmtId="0" fontId="2" fillId="0" borderId="42" xfId="0" applyFont="1" applyFill="1" applyBorder="1" applyAlignment="1">
      <alignment horizontal="center"/>
    </xf>
    <xf numFmtId="0" fontId="15" fillId="0" borderId="47" xfId="0" applyFont="1" applyFill="1" applyBorder="1" applyAlignment="1">
      <alignment horizontal="center"/>
    </xf>
    <xf numFmtId="0" fontId="15" fillId="0" borderId="54" xfId="0" applyFont="1" applyFill="1" applyBorder="1" applyAlignment="1">
      <alignment horizontal="center"/>
    </xf>
    <xf numFmtId="0" fontId="15" fillId="0" borderId="57" xfId="0" applyFont="1" applyFill="1" applyBorder="1" applyAlignment="1">
      <alignment horizontal="center"/>
    </xf>
    <xf numFmtId="0" fontId="15" fillId="0" borderId="58" xfId="0" applyFont="1" applyFill="1" applyBorder="1" applyAlignment="1">
      <alignment horizontal="center"/>
    </xf>
    <xf numFmtId="0" fontId="15" fillId="0" borderId="59" xfId="0" applyFont="1" applyFill="1" applyBorder="1" applyAlignment="1">
      <alignment horizontal="center"/>
    </xf>
    <xf numFmtId="0" fontId="15" fillId="0" borderId="60" xfId="0" applyFont="1" applyFill="1" applyBorder="1" applyAlignment="1">
      <alignment horizontal="center"/>
    </xf>
    <xf numFmtId="0" fontId="15" fillId="0" borderId="61" xfId="0" applyFont="1" applyFill="1" applyBorder="1" applyAlignment="1">
      <alignment horizontal="center"/>
    </xf>
    <xf numFmtId="0" fontId="15" fillId="0" borderId="62" xfId="0" applyFont="1" applyFill="1" applyBorder="1" applyAlignment="1">
      <alignment horizontal="center"/>
    </xf>
    <xf numFmtId="0" fontId="15" fillId="0" borderId="63" xfId="0" applyFont="1" applyFill="1" applyBorder="1" applyAlignment="1">
      <alignment horizontal="center"/>
    </xf>
    <xf numFmtId="0" fontId="15" fillId="0" borderId="81" xfId="0" applyFont="1" applyFill="1" applyBorder="1" applyAlignment="1">
      <alignment horizontal="center"/>
    </xf>
    <xf numFmtId="0" fontId="15" fillId="0" borderId="80" xfId="0" applyFont="1" applyFill="1" applyBorder="1" applyAlignment="1">
      <alignment horizontal="center"/>
    </xf>
    <xf numFmtId="0" fontId="15" fillId="0" borderId="84" xfId="0" applyFont="1" applyFill="1" applyBorder="1" applyAlignment="1">
      <alignment horizontal="center"/>
    </xf>
    <xf numFmtId="0" fontId="15" fillId="0" borderId="108" xfId="0" applyFont="1" applyFill="1" applyBorder="1" applyAlignment="1">
      <alignment horizontal="center"/>
    </xf>
    <xf numFmtId="0" fontId="15" fillId="0" borderId="112" xfId="0" applyFont="1" applyFill="1" applyBorder="1" applyAlignment="1">
      <alignment horizontal="center"/>
    </xf>
    <xf numFmtId="0" fontId="15" fillId="0" borderId="113" xfId="0" applyFont="1" applyFill="1" applyBorder="1" applyAlignment="1">
      <alignment horizontal="center"/>
    </xf>
    <xf numFmtId="0" fontId="15" fillId="0" borderId="117" xfId="0" applyFont="1" applyFill="1" applyBorder="1" applyAlignment="1">
      <alignment horizontal="center"/>
    </xf>
    <xf numFmtId="0" fontId="0" fillId="0" borderId="0" xfId="0" applyBorder="1" applyAlignment="1" applyProtection="1"/>
    <xf numFmtId="0" fontId="2" fillId="0" borderId="0" xfId="0" applyFont="1" applyBorder="1" applyAlignment="1" applyProtection="1">
      <alignment horizontal="center" vertical="center"/>
    </xf>
    <xf numFmtId="49" fontId="3" fillId="0" borderId="0" xfId="0" applyNumberFormat="1" applyFont="1" applyBorder="1" applyAlignment="1" applyProtection="1">
      <alignment vertical="center"/>
    </xf>
    <xf numFmtId="0" fontId="2" fillId="0" borderId="0" xfId="0" applyFont="1" applyBorder="1" applyAlignment="1" applyProtection="1">
      <alignment vertical="center"/>
    </xf>
    <xf numFmtId="0" fontId="1" fillId="5" borderId="11" xfId="1" applyFont="1" applyFill="1" applyBorder="1" applyAlignment="1" applyProtection="1">
      <alignment horizontal="center" vertical="center"/>
    </xf>
    <xf numFmtId="0" fontId="1" fillId="3" borderId="1" xfId="1" applyFill="1" applyAlignment="1" applyProtection="1">
      <alignment horizontal="center" vertical="center"/>
    </xf>
    <xf numFmtId="0" fontId="5" fillId="6" borderId="15" xfId="1" applyFont="1" applyFill="1" applyBorder="1" applyAlignment="1" applyProtection="1">
      <alignment horizontal="center" vertical="center"/>
    </xf>
    <xf numFmtId="0" fontId="0" fillId="0" borderId="0" xfId="0" applyBorder="1" applyProtection="1"/>
    <xf numFmtId="0" fontId="0" fillId="0" borderId="0" xfId="0" applyProtection="1"/>
    <xf numFmtId="0" fontId="8" fillId="3" borderId="1" xfId="1" applyFont="1" applyFill="1" applyAlignment="1" applyProtection="1">
      <alignment horizontal="center" vertical="center"/>
      <protection locked="0"/>
    </xf>
    <xf numFmtId="0" fontId="1" fillId="3" borderId="3" xfId="1" applyFill="1" applyBorder="1" applyAlignment="1" applyProtection="1">
      <alignment horizontal="center" vertical="center"/>
    </xf>
    <xf numFmtId="0" fontId="1" fillId="3" borderId="4" xfId="1" applyFill="1" applyBorder="1" applyAlignment="1" applyProtection="1">
      <alignment horizontal="center" vertical="center"/>
    </xf>
    <xf numFmtId="0" fontId="1" fillId="3" borderId="5" xfId="1" applyFill="1" applyBorder="1" applyAlignment="1" applyProtection="1">
      <alignment horizontal="center" vertical="center"/>
    </xf>
    <xf numFmtId="0" fontId="0" fillId="0" borderId="149" xfId="0" applyBorder="1" applyAlignment="1" applyProtection="1"/>
    <xf numFmtId="0" fontId="45" fillId="3" borderId="150" xfId="0" applyFont="1" applyFill="1" applyBorder="1" applyAlignment="1" applyProtection="1">
      <alignment horizontal="center" vertical="center"/>
    </xf>
    <xf numFmtId="0" fontId="15" fillId="0" borderId="106" xfId="0" applyFont="1" applyFill="1" applyBorder="1" applyAlignment="1">
      <alignment horizontal="center"/>
    </xf>
    <xf numFmtId="0" fontId="15" fillId="0" borderId="43" xfId="0" applyFont="1" applyFill="1" applyBorder="1" applyAlignment="1">
      <alignment horizontal="center" vertical="center"/>
    </xf>
    <xf numFmtId="0" fontId="15" fillId="0" borderId="45" xfId="0" applyFont="1" applyFill="1" applyBorder="1" applyAlignment="1">
      <alignment horizontal="center"/>
    </xf>
    <xf numFmtId="0" fontId="15" fillId="0" borderId="43" xfId="0" applyFont="1" applyFill="1" applyBorder="1" applyAlignment="1">
      <alignment horizontal="center"/>
    </xf>
    <xf numFmtId="0" fontId="1" fillId="5" borderId="1" xfId="1" applyFill="1" applyAlignment="1" applyProtection="1">
      <alignment horizontal="center" vertical="center"/>
    </xf>
    <xf numFmtId="0" fontId="1" fillId="3" borderId="156" xfId="1" applyFill="1" applyBorder="1" applyAlignment="1" applyProtection="1">
      <alignment vertical="center"/>
    </xf>
    <xf numFmtId="0" fontId="10" fillId="0" borderId="0" xfId="0" applyFont="1" applyFill="1" applyBorder="1" applyAlignment="1" applyProtection="1">
      <alignment horizontal="center"/>
    </xf>
    <xf numFmtId="0" fontId="17" fillId="0" borderId="0" xfId="0" applyFont="1" applyBorder="1" applyAlignment="1" applyProtection="1">
      <alignment horizontal="center"/>
    </xf>
    <xf numFmtId="0" fontId="15" fillId="0" borderId="49" xfId="0" applyFont="1" applyFill="1" applyBorder="1" applyAlignment="1">
      <alignment horizontal="center" vertical="center"/>
    </xf>
    <xf numFmtId="0" fontId="15" fillId="0" borderId="50" xfId="0" applyFont="1" applyFill="1" applyBorder="1" applyAlignment="1">
      <alignment horizontal="center" vertical="center"/>
    </xf>
    <xf numFmtId="0" fontId="15" fillId="0" borderId="51" xfId="0" applyFont="1" applyFill="1" applyBorder="1" applyAlignment="1">
      <alignment horizontal="center" vertical="center"/>
    </xf>
    <xf numFmtId="1" fontId="15" fillId="0" borderId="109" xfId="0" applyNumberFormat="1" applyFont="1" applyFill="1" applyBorder="1" applyAlignment="1">
      <alignment horizontal="center"/>
    </xf>
    <xf numFmtId="0" fontId="15" fillId="0" borderId="110" xfId="0" applyFont="1" applyFill="1" applyBorder="1" applyAlignment="1">
      <alignment horizontal="center"/>
    </xf>
    <xf numFmtId="0" fontId="15" fillId="0" borderId="111" xfId="0" applyFont="1" applyFill="1" applyBorder="1" applyAlignment="1">
      <alignment horizontal="center"/>
    </xf>
    <xf numFmtId="0" fontId="33" fillId="11" borderId="36" xfId="1" applyFont="1" applyFill="1" applyBorder="1" applyAlignment="1" applyProtection="1">
      <alignment horizontal="center" vertical="center"/>
    </xf>
    <xf numFmtId="0" fontId="33" fillId="11" borderId="37" xfId="1" applyFont="1" applyFill="1" applyBorder="1" applyAlignment="1" applyProtection="1">
      <alignment horizontal="center" vertical="center"/>
    </xf>
    <xf numFmtId="0" fontId="33" fillId="11" borderId="38" xfId="1" applyFont="1" applyFill="1" applyBorder="1" applyAlignment="1" applyProtection="1">
      <alignment horizontal="center" vertical="center"/>
    </xf>
    <xf numFmtId="0" fontId="33" fillId="11" borderId="39" xfId="1" applyFont="1" applyFill="1" applyBorder="1" applyAlignment="1" applyProtection="1">
      <alignment horizontal="center" vertical="center"/>
    </xf>
    <xf numFmtId="0" fontId="33" fillId="11" borderId="40" xfId="1" applyFont="1" applyFill="1" applyBorder="1" applyAlignment="1" applyProtection="1">
      <alignment horizontal="center" vertical="center"/>
    </xf>
    <xf numFmtId="0" fontId="33" fillId="11" borderId="41" xfId="1" applyFont="1" applyFill="1" applyBorder="1" applyAlignment="1" applyProtection="1">
      <alignment horizontal="center" vertical="center"/>
    </xf>
    <xf numFmtId="0" fontId="15" fillId="0" borderId="52" xfId="0" applyFont="1" applyFill="1" applyBorder="1" applyAlignment="1">
      <alignment horizontal="center"/>
    </xf>
    <xf numFmtId="0" fontId="15" fillId="0" borderId="45" xfId="0" applyFont="1" applyFill="1" applyBorder="1" applyAlignment="1">
      <alignment horizontal="center"/>
    </xf>
    <xf numFmtId="0" fontId="15" fillId="0" borderId="43" xfId="0" applyFont="1" applyFill="1" applyBorder="1" applyAlignment="1">
      <alignment horizontal="center"/>
    </xf>
    <xf numFmtId="0" fontId="15" fillId="0" borderId="52" xfId="0" applyFont="1" applyFill="1" applyBorder="1" applyAlignment="1">
      <alignment horizontal="center" vertical="center"/>
    </xf>
    <xf numFmtId="0" fontId="15" fillId="0" borderId="44" xfId="0" applyFont="1" applyFill="1" applyBorder="1" applyAlignment="1">
      <alignment horizontal="center" vertical="center"/>
    </xf>
    <xf numFmtId="0" fontId="15" fillId="0" borderId="45" xfId="0" applyFont="1" applyFill="1" applyBorder="1" applyAlignment="1">
      <alignment horizontal="center" vertical="center"/>
    </xf>
    <xf numFmtId="167" fontId="15" fillId="0" borderId="43" xfId="0" applyNumberFormat="1" applyFont="1" applyFill="1" applyBorder="1" applyAlignment="1">
      <alignment horizontal="center" vertical="center"/>
    </xf>
    <xf numFmtId="167" fontId="15" fillId="0" borderId="44" xfId="0" applyNumberFormat="1" applyFont="1" applyFill="1" applyBorder="1" applyAlignment="1">
      <alignment horizontal="center" vertical="center"/>
    </xf>
    <xf numFmtId="167" fontId="15" fillId="0" borderId="53" xfId="0" applyNumberFormat="1" applyFont="1" applyFill="1" applyBorder="1" applyAlignment="1">
      <alignment horizontal="center" vertical="center"/>
    </xf>
    <xf numFmtId="2" fontId="15" fillId="0" borderId="52" xfId="0" applyNumberFormat="1" applyFont="1" applyFill="1" applyBorder="1" applyAlignment="1">
      <alignment horizontal="center" vertical="center"/>
    </xf>
    <xf numFmtId="2" fontId="15" fillId="0" borderId="44" xfId="0" applyNumberFormat="1" applyFont="1" applyFill="1" applyBorder="1" applyAlignment="1">
      <alignment horizontal="center" vertical="center"/>
    </xf>
    <xf numFmtId="2" fontId="15" fillId="0" borderId="53" xfId="0" applyNumberFormat="1" applyFont="1" applyFill="1" applyBorder="1" applyAlignment="1">
      <alignment horizontal="center" vertical="center"/>
    </xf>
    <xf numFmtId="0" fontId="15" fillId="0" borderId="105" xfId="0" applyFont="1" applyFill="1" applyBorder="1" applyAlignment="1">
      <alignment horizontal="center"/>
    </xf>
    <xf numFmtId="0" fontId="15" fillId="0" borderId="107" xfId="0" applyFont="1" applyFill="1" applyBorder="1" applyAlignment="1">
      <alignment horizontal="center"/>
    </xf>
    <xf numFmtId="0" fontId="15" fillId="0" borderId="106" xfId="0" applyFont="1" applyFill="1" applyBorder="1" applyAlignment="1">
      <alignment horizontal="center"/>
    </xf>
    <xf numFmtId="0" fontId="15" fillId="0" borderId="44" xfId="0" applyFont="1" applyFill="1" applyBorder="1" applyAlignment="1">
      <alignment horizontal="center"/>
    </xf>
    <xf numFmtId="0" fontId="15" fillId="0" borderId="53" xfId="0" applyFont="1" applyFill="1" applyBorder="1" applyAlignment="1">
      <alignment horizontal="center"/>
    </xf>
    <xf numFmtId="0" fontId="15" fillId="0" borderId="43" xfId="0" applyFont="1" applyFill="1" applyBorder="1" applyAlignment="1">
      <alignment horizontal="center" vertical="center"/>
    </xf>
    <xf numFmtId="0" fontId="15" fillId="0" borderId="53" xfId="0" applyFont="1" applyFill="1" applyBorder="1" applyAlignment="1">
      <alignment horizontal="center" vertical="center"/>
    </xf>
    <xf numFmtId="1" fontId="23" fillId="0" borderId="52" xfId="0" applyNumberFormat="1" applyFont="1" applyFill="1" applyBorder="1" applyAlignment="1">
      <alignment horizontal="center" vertical="center"/>
    </xf>
    <xf numFmtId="1" fontId="23" fillId="0" borderId="44" xfId="0" applyNumberFormat="1" applyFont="1" applyFill="1" applyBorder="1" applyAlignment="1">
      <alignment horizontal="center" vertical="center"/>
    </xf>
    <xf numFmtId="1" fontId="23" fillId="0" borderId="45" xfId="0" applyNumberFormat="1" applyFont="1" applyFill="1" applyBorder="1" applyAlignment="1">
      <alignment horizontal="center" vertical="center"/>
    </xf>
    <xf numFmtId="2" fontId="23" fillId="0" borderId="43" xfId="0" applyNumberFormat="1" applyFont="1" applyFill="1" applyBorder="1" applyAlignment="1">
      <alignment horizontal="center" vertical="center"/>
    </xf>
    <xf numFmtId="2" fontId="23" fillId="0" borderId="44" xfId="0" applyNumberFormat="1" applyFont="1" applyFill="1" applyBorder="1" applyAlignment="1">
      <alignment horizontal="center" vertical="center"/>
    </xf>
    <xf numFmtId="2" fontId="23" fillId="0" borderId="53" xfId="0" applyNumberFormat="1" applyFont="1" applyFill="1" applyBorder="1" applyAlignment="1">
      <alignment horizontal="center" vertical="center"/>
    </xf>
    <xf numFmtId="165" fontId="15" fillId="0" borderId="105" xfId="0" applyNumberFormat="1" applyFont="1" applyFill="1" applyBorder="1" applyAlignment="1">
      <alignment horizontal="center"/>
    </xf>
    <xf numFmtId="0" fontId="2" fillId="9" borderId="114" xfId="0" applyFont="1" applyFill="1" applyBorder="1" applyAlignment="1">
      <alignment horizontal="center"/>
    </xf>
    <xf numFmtId="0" fontId="2" fillId="9" borderId="115" xfId="0" applyFont="1" applyFill="1" applyBorder="1" applyAlignment="1">
      <alignment horizontal="center"/>
    </xf>
    <xf numFmtId="0" fontId="2" fillId="9" borderId="116" xfId="0" applyFont="1" applyFill="1" applyBorder="1" applyAlignment="1">
      <alignment horizontal="center"/>
    </xf>
    <xf numFmtId="0" fontId="1" fillId="5" borderId="3" xfId="1" applyFill="1" applyBorder="1" applyAlignment="1" applyProtection="1">
      <alignment horizontal="center"/>
    </xf>
    <xf numFmtId="0" fontId="1" fillId="5" borderId="4" xfId="1" applyFill="1" applyBorder="1" applyAlignment="1" applyProtection="1">
      <alignment horizontal="center"/>
    </xf>
    <xf numFmtId="0" fontId="1" fillId="5" borderId="5" xfId="1" applyFill="1" applyBorder="1" applyAlignment="1" applyProtection="1">
      <alignment horizontal="center"/>
    </xf>
    <xf numFmtId="0" fontId="1" fillId="5" borderId="1" xfId="1" applyFill="1" applyAlignment="1" applyProtection="1">
      <alignment horizontal="center"/>
    </xf>
    <xf numFmtId="0" fontId="11" fillId="5" borderId="6" xfId="1" applyFont="1" applyFill="1" applyBorder="1" applyAlignment="1" applyProtection="1">
      <alignment horizontal="center"/>
    </xf>
    <xf numFmtId="0" fontId="11" fillId="5" borderId="7" xfId="1" applyFont="1" applyFill="1" applyBorder="1" applyAlignment="1" applyProtection="1">
      <alignment horizontal="center"/>
    </xf>
    <xf numFmtId="0" fontId="11" fillId="5" borderId="2" xfId="1" applyFont="1" applyFill="1" applyBorder="1" applyAlignment="1" applyProtection="1">
      <alignment horizontal="center"/>
    </xf>
    <xf numFmtId="0" fontId="2" fillId="0" borderId="64" xfId="0" applyFont="1" applyFill="1" applyBorder="1" applyAlignment="1">
      <alignment horizontal="center"/>
    </xf>
    <xf numFmtId="0" fontId="2" fillId="0" borderId="65" xfId="0" applyFont="1" applyFill="1" applyBorder="1" applyAlignment="1">
      <alignment horizontal="center"/>
    </xf>
    <xf numFmtId="0" fontId="2" fillId="0" borderId="69" xfId="0" applyFont="1" applyFill="1" applyBorder="1" applyAlignment="1">
      <alignment horizontal="center"/>
    </xf>
    <xf numFmtId="0" fontId="2" fillId="0" borderId="86" xfId="0" applyFont="1" applyFill="1" applyBorder="1" applyAlignment="1">
      <alignment horizontal="center" vertical="center"/>
    </xf>
    <xf numFmtId="0" fontId="2" fillId="0" borderId="87" xfId="0" applyFont="1" applyFill="1" applyBorder="1" applyAlignment="1">
      <alignment horizontal="center" vertical="center"/>
    </xf>
    <xf numFmtId="164" fontId="31" fillId="0" borderId="91" xfId="0" applyNumberFormat="1" applyFont="1" applyFill="1" applyBorder="1" applyAlignment="1">
      <alignment horizontal="center" vertical="center"/>
    </xf>
    <xf numFmtId="164" fontId="31" fillId="0" borderId="94" xfId="0" applyNumberFormat="1" applyFont="1" applyFill="1" applyBorder="1" applyAlignment="1">
      <alignment horizontal="center" vertical="center"/>
    </xf>
    <xf numFmtId="0" fontId="2" fillId="0" borderId="91" xfId="0" applyFont="1" applyFill="1" applyBorder="1" applyAlignment="1">
      <alignment horizontal="center" vertical="center"/>
    </xf>
    <xf numFmtId="0" fontId="2" fillId="0" borderId="92" xfId="0" applyFont="1" applyFill="1" applyBorder="1" applyAlignment="1">
      <alignment horizontal="center" vertical="center"/>
    </xf>
    <xf numFmtId="0" fontId="2" fillId="0" borderId="93" xfId="0" applyFont="1" applyFill="1" applyBorder="1" applyAlignment="1">
      <alignment horizontal="center" vertical="center"/>
    </xf>
    <xf numFmtId="0" fontId="7" fillId="3" borderId="9" xfId="0" applyFont="1" applyFill="1" applyBorder="1" applyAlignment="1" applyProtection="1">
      <alignment horizontal="center" vertical="center"/>
    </xf>
    <xf numFmtId="0" fontId="2" fillId="0" borderId="75" xfId="0" applyFont="1" applyBorder="1" applyAlignment="1" applyProtection="1">
      <alignment horizontal="center" vertical="center"/>
    </xf>
    <xf numFmtId="169" fontId="15" fillId="0" borderId="95" xfId="0" applyNumberFormat="1" applyFont="1" applyFill="1" applyBorder="1" applyAlignment="1">
      <alignment horizontal="center" vertical="center"/>
    </xf>
    <xf numFmtId="169" fontId="15" fillId="0" borderId="96" xfId="0" applyNumberFormat="1" applyFont="1" applyFill="1" applyBorder="1" applyAlignment="1">
      <alignment horizontal="center" vertical="center"/>
    </xf>
    <xf numFmtId="169" fontId="2" fillId="0" borderId="98" xfId="0" applyNumberFormat="1" applyFont="1" applyFill="1" applyBorder="1" applyAlignment="1">
      <alignment horizontal="center" vertical="center"/>
    </xf>
    <xf numFmtId="169" fontId="2" fillId="0" borderId="96" xfId="0" applyNumberFormat="1" applyFont="1" applyFill="1" applyBorder="1" applyAlignment="1">
      <alignment horizontal="center" vertical="center"/>
    </xf>
    <xf numFmtId="169" fontId="2" fillId="0" borderId="97" xfId="0" applyNumberFormat="1" applyFont="1" applyFill="1" applyBorder="1" applyAlignment="1">
      <alignment horizontal="center" vertical="center"/>
    </xf>
    <xf numFmtId="0" fontId="16" fillId="4" borderId="6" xfId="1" applyFont="1" applyFill="1" applyBorder="1" applyAlignment="1" applyProtection="1">
      <alignment horizontal="center" vertical="center"/>
      <protection locked="0"/>
    </xf>
    <xf numFmtId="0" fontId="16" fillId="4" borderId="7" xfId="1" applyFont="1" applyFill="1" applyBorder="1" applyAlignment="1" applyProtection="1">
      <alignment horizontal="center" vertical="center"/>
      <protection locked="0"/>
    </xf>
    <xf numFmtId="0" fontId="16" fillId="4" borderId="2" xfId="1" applyFont="1" applyFill="1" applyBorder="1" applyAlignment="1" applyProtection="1">
      <alignment horizontal="center" vertical="center"/>
      <protection locked="0"/>
    </xf>
    <xf numFmtId="0" fontId="16" fillId="4" borderId="8" xfId="1" applyFont="1" applyFill="1" applyBorder="1" applyAlignment="1" applyProtection="1">
      <alignment horizontal="center" vertical="center"/>
      <protection locked="0"/>
    </xf>
    <xf numFmtId="0" fontId="16" fillId="4" borderId="9" xfId="1" applyFont="1" applyFill="1" applyBorder="1" applyAlignment="1" applyProtection="1">
      <alignment horizontal="center" vertical="center"/>
      <protection locked="0"/>
    </xf>
    <xf numFmtId="0" fontId="16" fillId="4" borderId="10" xfId="1" applyFont="1" applyFill="1" applyBorder="1" applyAlignment="1" applyProtection="1">
      <alignment horizontal="center" vertical="center"/>
      <protection locked="0"/>
    </xf>
    <xf numFmtId="0" fontId="4" fillId="5" borderId="11" xfId="1" applyFont="1" applyFill="1" applyBorder="1" applyAlignment="1" applyProtection="1">
      <alignment horizontal="center" vertical="center"/>
    </xf>
    <xf numFmtId="0" fontId="4" fillId="5" borderId="12" xfId="1" applyFont="1" applyFill="1" applyBorder="1" applyAlignment="1" applyProtection="1">
      <alignment horizontal="center" vertical="center"/>
    </xf>
    <xf numFmtId="2" fontId="24" fillId="8" borderId="11" xfId="1" applyNumberFormat="1" applyFont="1" applyFill="1" applyBorder="1" applyAlignment="1" applyProtection="1">
      <alignment horizontal="center" vertical="center"/>
      <protection locked="0"/>
    </xf>
    <xf numFmtId="2" fontId="24" fillId="8" borderId="12" xfId="1" applyNumberFormat="1" applyFont="1" applyFill="1" applyBorder="1" applyAlignment="1" applyProtection="1">
      <alignment horizontal="center" vertical="center"/>
      <protection locked="0"/>
    </xf>
    <xf numFmtId="1" fontId="13" fillId="10" borderId="140" xfId="1" applyNumberFormat="1" applyFont="1" applyFill="1" applyBorder="1" applyAlignment="1" applyProtection="1">
      <alignment horizontal="center" vertical="center"/>
    </xf>
    <xf numFmtId="1" fontId="13" fillId="10" borderId="141" xfId="1" applyNumberFormat="1" applyFont="1" applyFill="1" applyBorder="1" applyAlignment="1" applyProtection="1">
      <alignment horizontal="center" vertical="center"/>
    </xf>
    <xf numFmtId="1" fontId="13" fillId="10" borderId="142" xfId="1" applyNumberFormat="1" applyFont="1" applyFill="1" applyBorder="1" applyAlignment="1" applyProtection="1">
      <alignment horizontal="center" vertical="center"/>
    </xf>
    <xf numFmtId="1" fontId="13" fillId="10" borderId="143" xfId="1" applyNumberFormat="1" applyFont="1" applyFill="1" applyBorder="1" applyAlignment="1" applyProtection="1">
      <alignment horizontal="center" vertical="center"/>
    </xf>
    <xf numFmtId="1" fontId="13" fillId="10" borderId="0" xfId="1" applyNumberFormat="1" applyFont="1" applyFill="1" applyBorder="1" applyAlignment="1" applyProtection="1">
      <alignment horizontal="center" vertical="center"/>
    </xf>
    <xf numFmtId="1" fontId="13" fillId="10" borderId="144" xfId="1" applyNumberFormat="1" applyFont="1" applyFill="1" applyBorder="1" applyAlignment="1" applyProtection="1">
      <alignment horizontal="center" vertical="center"/>
    </xf>
    <xf numFmtId="1" fontId="13" fillId="10" borderId="145" xfId="1" applyNumberFormat="1" applyFont="1" applyFill="1" applyBorder="1" applyAlignment="1" applyProtection="1">
      <alignment horizontal="center" vertical="center"/>
    </xf>
    <xf numFmtId="1" fontId="13" fillId="10" borderId="146" xfId="1" applyNumberFormat="1" applyFont="1" applyFill="1" applyBorder="1" applyAlignment="1" applyProtection="1">
      <alignment horizontal="center" vertical="center"/>
    </xf>
    <xf numFmtId="1" fontId="13" fillId="10" borderId="147" xfId="1" applyNumberFormat="1" applyFont="1" applyFill="1" applyBorder="1" applyAlignment="1" applyProtection="1">
      <alignment horizontal="center" vertical="center"/>
    </xf>
    <xf numFmtId="0" fontId="15" fillId="0" borderId="55" xfId="0" applyFont="1" applyFill="1" applyBorder="1" applyAlignment="1">
      <alignment horizontal="center"/>
    </xf>
    <xf numFmtId="0" fontId="15" fillId="0" borderId="0" xfId="0" applyFont="1" applyFill="1" applyBorder="1" applyAlignment="1">
      <alignment horizontal="center"/>
    </xf>
    <xf numFmtId="0" fontId="15" fillId="0" borderId="48" xfId="0" applyFont="1" applyFill="1" applyBorder="1" applyAlignment="1">
      <alignment horizontal="center"/>
    </xf>
    <xf numFmtId="0" fontId="15" fillId="0" borderId="56" xfId="0" applyFont="1" applyFill="1" applyBorder="1" applyAlignment="1">
      <alignment horizontal="center"/>
    </xf>
    <xf numFmtId="0" fontId="6" fillId="0" borderId="4" xfId="0" applyFont="1" applyBorder="1" applyAlignment="1" applyProtection="1">
      <alignment horizontal="center"/>
    </xf>
    <xf numFmtId="165" fontId="15" fillId="0" borderId="43" xfId="0" applyNumberFormat="1" applyFont="1" applyFill="1" applyBorder="1" applyAlignment="1">
      <alignment horizontal="center" vertical="center"/>
    </xf>
    <xf numFmtId="165" fontId="15" fillId="0" borderId="44" xfId="0" applyNumberFormat="1" applyFont="1" applyFill="1" applyBorder="1" applyAlignment="1">
      <alignment horizontal="center" vertical="center"/>
    </xf>
    <xf numFmtId="0" fontId="22" fillId="0" borderId="49" xfId="0" applyFont="1" applyFill="1" applyBorder="1" applyAlignment="1">
      <alignment horizontal="center" vertical="center"/>
    </xf>
    <xf numFmtId="0" fontId="22" fillId="0" borderId="50" xfId="0" applyFont="1" applyFill="1" applyBorder="1" applyAlignment="1">
      <alignment horizontal="center" vertical="center"/>
    </xf>
    <xf numFmtId="0" fontId="22" fillId="0" borderId="51" xfId="0" applyFont="1" applyFill="1" applyBorder="1" applyAlignment="1">
      <alignment horizontal="center" vertical="center"/>
    </xf>
    <xf numFmtId="0" fontId="15" fillId="0" borderId="49" xfId="0" applyFont="1" applyFill="1" applyBorder="1" applyAlignment="1">
      <alignment horizontal="center"/>
    </xf>
    <xf numFmtId="0" fontId="15" fillId="0" borderId="50" xfId="0" applyFont="1" applyFill="1" applyBorder="1" applyAlignment="1">
      <alignment horizontal="center"/>
    </xf>
    <xf numFmtId="1" fontId="23" fillId="0" borderId="43" xfId="0" applyNumberFormat="1" applyFont="1" applyFill="1" applyBorder="1" applyAlignment="1">
      <alignment horizontal="center" vertical="center"/>
    </xf>
    <xf numFmtId="1" fontId="23" fillId="0" borderId="53" xfId="0" applyNumberFormat="1" applyFont="1" applyFill="1" applyBorder="1" applyAlignment="1">
      <alignment horizontal="center" vertical="center"/>
    </xf>
    <xf numFmtId="164" fontId="15" fillId="3" borderId="52" xfId="0" applyNumberFormat="1" applyFont="1" applyFill="1" applyBorder="1" applyAlignment="1">
      <alignment horizontal="center" vertical="center"/>
    </xf>
    <xf numFmtId="164" fontId="15" fillId="3" borderId="44" xfId="0" applyNumberFormat="1" applyFont="1" applyFill="1" applyBorder="1" applyAlignment="1">
      <alignment horizontal="center" vertical="center"/>
    </xf>
    <xf numFmtId="164" fontId="15" fillId="3" borderId="53" xfId="0" applyNumberFormat="1" applyFont="1" applyFill="1" applyBorder="1" applyAlignment="1">
      <alignment horizontal="center" vertical="center"/>
    </xf>
    <xf numFmtId="166" fontId="20" fillId="0" borderId="52" xfId="0" applyNumberFormat="1" applyFont="1" applyFill="1" applyBorder="1" applyAlignment="1">
      <alignment horizontal="center" vertical="center"/>
    </xf>
    <xf numFmtId="166" fontId="20" fillId="0" borderId="44" xfId="0" applyNumberFormat="1" applyFont="1" applyFill="1" applyBorder="1" applyAlignment="1">
      <alignment horizontal="center" vertical="center"/>
    </xf>
    <xf numFmtId="166" fontId="20" fillId="0" borderId="53" xfId="0" applyNumberFormat="1" applyFont="1" applyFill="1" applyBorder="1" applyAlignment="1">
      <alignment horizontal="center" vertical="center"/>
    </xf>
    <xf numFmtId="165" fontId="15" fillId="0" borderId="52" xfId="0" applyNumberFormat="1" applyFont="1" applyFill="1" applyBorder="1" applyAlignment="1">
      <alignment horizontal="center"/>
    </xf>
    <xf numFmtId="165" fontId="15" fillId="0" borderId="44" xfId="0" applyNumberFormat="1" applyFont="1" applyFill="1" applyBorder="1" applyAlignment="1">
      <alignment horizontal="center"/>
    </xf>
    <xf numFmtId="165" fontId="15" fillId="0" borderId="53" xfId="0" applyNumberFormat="1" applyFont="1" applyFill="1" applyBorder="1" applyAlignment="1">
      <alignment horizontal="center"/>
    </xf>
    <xf numFmtId="0" fontId="32" fillId="0" borderId="52" xfId="0" applyFont="1" applyFill="1" applyBorder="1" applyAlignment="1">
      <alignment horizontal="center" vertical="center"/>
    </xf>
    <xf numFmtId="0" fontId="32" fillId="0" borderId="44" xfId="0" applyFont="1" applyFill="1" applyBorder="1" applyAlignment="1">
      <alignment horizontal="center" vertical="center"/>
    </xf>
    <xf numFmtId="0" fontId="32" fillId="0" borderId="45" xfId="0" applyFont="1" applyFill="1" applyBorder="1" applyAlignment="1">
      <alignment horizontal="center" vertical="center"/>
    </xf>
    <xf numFmtId="0" fontId="1" fillId="5" borderId="11" xfId="1" applyFill="1" applyBorder="1" applyAlignment="1" applyProtection="1">
      <alignment horizontal="center"/>
    </xf>
    <xf numFmtId="0" fontId="1" fillId="5" borderId="1" xfId="1" applyFill="1" applyAlignment="1" applyProtection="1">
      <alignment horizontal="center" vertical="center"/>
    </xf>
    <xf numFmtId="0" fontId="1" fillId="5" borderId="11" xfId="1" applyFill="1" applyBorder="1" applyAlignment="1" applyProtection="1">
      <alignment horizontal="center" vertical="center"/>
    </xf>
    <xf numFmtId="0" fontId="1" fillId="5" borderId="6" xfId="1" applyFill="1" applyBorder="1" applyAlignment="1" applyProtection="1">
      <alignment horizontal="center" vertical="center"/>
    </xf>
    <xf numFmtId="0" fontId="1" fillId="5" borderId="7" xfId="1" applyFill="1" applyBorder="1" applyAlignment="1" applyProtection="1">
      <alignment horizontal="center" vertical="center"/>
    </xf>
    <xf numFmtId="0" fontId="1" fillId="5" borderId="2" xfId="1" applyFill="1" applyBorder="1" applyAlignment="1" applyProtection="1">
      <alignment horizontal="center" vertical="center"/>
    </xf>
    <xf numFmtId="0" fontId="1" fillId="5" borderId="14" xfId="1" applyFill="1" applyBorder="1" applyAlignment="1" applyProtection="1">
      <alignment horizontal="center" vertical="center"/>
    </xf>
    <xf numFmtId="0" fontId="1" fillId="5" borderId="0" xfId="1" applyFill="1" applyBorder="1" applyAlignment="1" applyProtection="1">
      <alignment horizontal="center" vertical="center"/>
    </xf>
    <xf numFmtId="0" fontId="1" fillId="5" borderId="13" xfId="1" applyFill="1" applyBorder="1" applyAlignment="1" applyProtection="1">
      <alignment horizontal="center" vertical="center"/>
    </xf>
    <xf numFmtId="0" fontId="2" fillId="0" borderId="9" xfId="0" applyFont="1" applyBorder="1" applyAlignment="1" applyProtection="1">
      <alignment horizontal="center" vertical="center"/>
    </xf>
    <xf numFmtId="0" fontId="2" fillId="0" borderId="52" xfId="0" applyFont="1" applyFill="1" applyBorder="1" applyAlignment="1" applyProtection="1">
      <alignment horizontal="center"/>
      <protection hidden="1"/>
    </xf>
    <xf numFmtId="0" fontId="2" fillId="0" borderId="45" xfId="0" applyFont="1" applyFill="1" applyBorder="1" applyAlignment="1" applyProtection="1">
      <alignment horizontal="center"/>
      <protection hidden="1"/>
    </xf>
    <xf numFmtId="168" fontId="15" fillId="0" borderId="52" xfId="0" applyNumberFormat="1" applyFont="1" applyFill="1" applyBorder="1" applyAlignment="1">
      <alignment horizontal="center"/>
    </xf>
    <xf numFmtId="168" fontId="15" fillId="0" borderId="44" xfId="0" applyNumberFormat="1" applyFont="1" applyFill="1" applyBorder="1" applyAlignment="1">
      <alignment horizontal="center"/>
    </xf>
    <xf numFmtId="165" fontId="15" fillId="0" borderId="70" xfId="0" applyNumberFormat="1" applyFont="1" applyFill="1" applyBorder="1" applyAlignment="1">
      <alignment horizontal="center"/>
    </xf>
    <xf numFmtId="165" fontId="15" fillId="0" borderId="71" xfId="0" applyNumberFormat="1" applyFont="1" applyFill="1" applyBorder="1" applyAlignment="1">
      <alignment horizontal="center"/>
    </xf>
    <xf numFmtId="165" fontId="15" fillId="0" borderId="72" xfId="0" applyNumberFormat="1" applyFont="1" applyFill="1" applyBorder="1" applyAlignment="1">
      <alignment horizontal="center"/>
    </xf>
    <xf numFmtId="0" fontId="16" fillId="7" borderId="19" xfId="1" applyFont="1" applyFill="1" applyBorder="1" applyAlignment="1" applyProtection="1">
      <alignment horizontal="center" vertical="center"/>
      <protection locked="0"/>
    </xf>
    <xf numFmtId="0" fontId="16" fillId="7" borderId="20" xfId="1" applyFont="1" applyFill="1" applyBorder="1" applyAlignment="1" applyProtection="1">
      <alignment horizontal="center" vertical="center"/>
      <protection locked="0"/>
    </xf>
    <xf numFmtId="0" fontId="16" fillId="7" borderId="21" xfId="1" applyFont="1" applyFill="1" applyBorder="1" applyAlignment="1" applyProtection="1">
      <alignment horizontal="center" vertical="center"/>
      <protection locked="0"/>
    </xf>
    <xf numFmtId="0" fontId="16" fillId="7" borderId="24" xfId="1" applyFont="1" applyFill="1" applyBorder="1" applyAlignment="1" applyProtection="1">
      <alignment horizontal="center" vertical="center"/>
      <protection locked="0"/>
    </xf>
    <xf numFmtId="0" fontId="16" fillId="7" borderId="25" xfId="1" applyFont="1" applyFill="1" applyBorder="1" applyAlignment="1" applyProtection="1">
      <alignment horizontal="center" vertical="center"/>
      <protection locked="0"/>
    </xf>
    <xf numFmtId="0" fontId="16" fillId="7" borderId="26" xfId="1" applyFont="1" applyFill="1" applyBorder="1" applyAlignment="1" applyProtection="1">
      <alignment horizontal="center" vertical="center"/>
      <protection locked="0"/>
    </xf>
    <xf numFmtId="0" fontId="4" fillId="5" borderId="2" xfId="1" applyFont="1" applyFill="1" applyBorder="1" applyAlignment="1" applyProtection="1">
      <alignment horizontal="center" vertical="center"/>
    </xf>
    <xf numFmtId="0" fontId="4" fillId="5" borderId="9" xfId="1" applyFont="1" applyFill="1" applyBorder="1" applyAlignment="1" applyProtection="1">
      <alignment horizontal="center" vertical="center"/>
    </xf>
    <xf numFmtId="0" fontId="2" fillId="0" borderId="43" xfId="0" applyFont="1" applyFill="1" applyBorder="1" applyAlignment="1">
      <alignment horizontal="center"/>
    </xf>
    <xf numFmtId="0" fontId="2" fillId="0" borderId="44" xfId="0" applyFont="1" applyFill="1" applyBorder="1" applyAlignment="1">
      <alignment horizontal="center"/>
    </xf>
    <xf numFmtId="0" fontId="2" fillId="0" borderId="45" xfId="0" applyFont="1" applyFill="1" applyBorder="1" applyAlignment="1">
      <alignment horizontal="center"/>
    </xf>
    <xf numFmtId="168" fontId="2" fillId="0" borderId="70" xfId="0" applyNumberFormat="1" applyFont="1" applyFill="1" applyBorder="1" applyAlignment="1">
      <alignment horizontal="center" vertical="center"/>
    </xf>
    <xf numFmtId="168" fontId="2" fillId="0" borderId="71" xfId="0" applyNumberFormat="1" applyFont="1" applyFill="1" applyBorder="1" applyAlignment="1">
      <alignment horizontal="center" vertical="center"/>
    </xf>
    <xf numFmtId="168" fontId="2" fillId="0" borderId="73" xfId="0" applyNumberFormat="1" applyFont="1" applyFill="1" applyBorder="1" applyAlignment="1">
      <alignment horizontal="center" vertical="center"/>
    </xf>
    <xf numFmtId="168" fontId="2" fillId="0" borderId="74" xfId="0" applyNumberFormat="1" applyFont="1" applyFill="1" applyBorder="1" applyAlignment="1">
      <alignment horizontal="center" vertical="center"/>
    </xf>
    <xf numFmtId="165" fontId="2" fillId="0" borderId="70" xfId="0" applyNumberFormat="1" applyFont="1" applyFill="1" applyBorder="1" applyAlignment="1">
      <alignment horizontal="center"/>
    </xf>
    <xf numFmtId="165" fontId="2" fillId="0" borderId="71" xfId="0" applyNumberFormat="1" applyFont="1" applyFill="1" applyBorder="1" applyAlignment="1">
      <alignment horizontal="center"/>
    </xf>
    <xf numFmtId="165" fontId="2" fillId="0" borderId="72" xfId="0" applyNumberFormat="1" applyFont="1" applyFill="1" applyBorder="1" applyAlignment="1">
      <alignment horizontal="center"/>
    </xf>
    <xf numFmtId="0" fontId="5" fillId="6" borderId="16" xfId="1" applyFont="1" applyFill="1" applyBorder="1" applyAlignment="1" applyProtection="1">
      <alignment horizontal="center" vertical="center"/>
    </xf>
    <xf numFmtId="0" fontId="5" fillId="6" borderId="17" xfId="1" applyFont="1" applyFill="1" applyBorder="1" applyAlignment="1" applyProtection="1">
      <alignment horizontal="center" vertical="center"/>
    </xf>
    <xf numFmtId="0" fontId="5" fillId="6" borderId="18" xfId="1" applyFont="1" applyFill="1" applyBorder="1" applyAlignment="1" applyProtection="1">
      <alignment horizontal="center" vertical="center"/>
    </xf>
    <xf numFmtId="2" fontId="50" fillId="6" borderId="19" xfId="1" applyNumberFormat="1" applyFont="1" applyFill="1" applyBorder="1" applyAlignment="1" applyProtection="1">
      <alignment horizontal="center" vertical="center"/>
    </xf>
    <xf numFmtId="2" fontId="50" fillId="6" borderId="20" xfId="1" applyNumberFormat="1" applyFont="1" applyFill="1" applyBorder="1" applyAlignment="1" applyProtection="1">
      <alignment horizontal="center" vertical="center"/>
    </xf>
    <xf numFmtId="2" fontId="50" fillId="6" borderId="21" xfId="1" applyNumberFormat="1" applyFont="1" applyFill="1" applyBorder="1" applyAlignment="1" applyProtection="1">
      <alignment horizontal="center" vertical="center"/>
    </xf>
    <xf numFmtId="2" fontId="50" fillId="6" borderId="22" xfId="1" applyNumberFormat="1" applyFont="1" applyFill="1" applyBorder="1" applyAlignment="1" applyProtection="1">
      <alignment horizontal="center" vertical="center"/>
    </xf>
    <xf numFmtId="2" fontId="50" fillId="6" borderId="0" xfId="1" applyNumberFormat="1" applyFont="1" applyFill="1" applyBorder="1" applyAlignment="1" applyProtection="1">
      <alignment horizontal="center" vertical="center"/>
    </xf>
    <xf numFmtId="2" fontId="50" fillId="6" borderId="23" xfId="1" applyNumberFormat="1" applyFont="1" applyFill="1" applyBorder="1" applyAlignment="1" applyProtection="1">
      <alignment horizontal="center" vertical="center"/>
    </xf>
    <xf numFmtId="2" fontId="50" fillId="6" borderId="24" xfId="1" applyNumberFormat="1" applyFont="1" applyFill="1" applyBorder="1" applyAlignment="1" applyProtection="1">
      <alignment horizontal="center" vertical="center"/>
    </xf>
    <xf numFmtId="2" fontId="50" fillId="6" borderId="25" xfId="1" applyNumberFormat="1" applyFont="1" applyFill="1" applyBorder="1" applyAlignment="1" applyProtection="1">
      <alignment horizontal="center" vertical="center"/>
    </xf>
    <xf numFmtId="2" fontId="50" fillId="6" borderId="26" xfId="1" applyNumberFormat="1" applyFont="1" applyFill="1" applyBorder="1" applyAlignment="1" applyProtection="1">
      <alignment horizontal="center" vertical="center"/>
    </xf>
    <xf numFmtId="0" fontId="15" fillId="0" borderId="86" xfId="0" applyFont="1" applyFill="1" applyBorder="1" applyAlignment="1">
      <alignment horizontal="center" vertical="center"/>
    </xf>
    <xf numFmtId="0" fontId="15" fillId="0" borderId="87" xfId="0" applyFont="1" applyFill="1" applyBorder="1" applyAlignment="1">
      <alignment horizontal="center" vertical="center"/>
    </xf>
    <xf numFmtId="0" fontId="15" fillId="0" borderId="88" xfId="0" applyFont="1" applyFill="1" applyBorder="1" applyAlignment="1">
      <alignment horizontal="center" vertical="center"/>
    </xf>
    <xf numFmtId="0" fontId="15" fillId="0" borderId="89" xfId="0" applyFont="1" applyFill="1" applyBorder="1" applyAlignment="1">
      <alignment horizontal="center" vertical="center"/>
    </xf>
    <xf numFmtId="0" fontId="15" fillId="0" borderId="90" xfId="0" applyFont="1" applyFill="1" applyBorder="1" applyAlignment="1">
      <alignment horizontal="center" vertical="center"/>
    </xf>
    <xf numFmtId="0" fontId="0" fillId="0" borderId="0" xfId="0" applyFill="1" applyBorder="1" applyAlignment="1" applyProtection="1">
      <alignment horizontal="center"/>
    </xf>
    <xf numFmtId="0" fontId="0" fillId="0" borderId="7" xfId="0" applyFill="1" applyBorder="1" applyAlignment="1" applyProtection="1">
      <alignment horizontal="center"/>
    </xf>
    <xf numFmtId="0" fontId="15" fillId="0" borderId="66" xfId="0" applyFont="1" applyFill="1" applyBorder="1" applyAlignment="1">
      <alignment horizontal="center"/>
    </xf>
    <xf numFmtId="0" fontId="15" fillId="0" borderId="67" xfId="0" applyFont="1" applyFill="1" applyBorder="1" applyAlignment="1">
      <alignment horizontal="center"/>
    </xf>
    <xf numFmtId="0" fontId="15" fillId="0" borderId="68" xfId="0" applyFont="1" applyFill="1" applyBorder="1" applyAlignment="1">
      <alignment horizontal="center"/>
    </xf>
    <xf numFmtId="0" fontId="15" fillId="0" borderId="85" xfId="0" applyFont="1" applyFill="1" applyBorder="1" applyAlignment="1">
      <alignment horizontal="center"/>
    </xf>
    <xf numFmtId="0" fontId="43" fillId="5" borderId="6" xfId="2" applyFont="1" applyFill="1" applyBorder="1" applyAlignment="1" applyProtection="1">
      <alignment horizontal="center"/>
    </xf>
    <xf numFmtId="0" fontId="42" fillId="5" borderId="7" xfId="2" applyFont="1" applyFill="1" applyBorder="1" applyAlignment="1" applyProtection="1">
      <alignment horizontal="center"/>
    </xf>
    <xf numFmtId="0" fontId="42" fillId="5" borderId="2" xfId="2" applyFont="1" applyFill="1" applyBorder="1" applyAlignment="1" applyProtection="1">
      <alignment horizontal="center"/>
    </xf>
    <xf numFmtId="0" fontId="7" fillId="3" borderId="20" xfId="0" applyFont="1" applyFill="1" applyBorder="1" applyAlignment="1" applyProtection="1">
      <alignment horizontal="center" vertical="center"/>
    </xf>
    <xf numFmtId="0" fontId="2" fillId="0" borderId="76" xfId="0" applyFont="1" applyBorder="1" applyAlignment="1" applyProtection="1">
      <alignment horizontal="center" vertical="center"/>
    </xf>
    <xf numFmtId="165" fontId="2" fillId="0" borderId="52" xfId="0" applyNumberFormat="1" applyFont="1" applyFill="1" applyBorder="1" applyAlignment="1">
      <alignment horizontal="center"/>
    </xf>
    <xf numFmtId="0" fontId="25" fillId="8" borderId="32" xfId="1" applyFont="1" applyFill="1" applyBorder="1" applyAlignment="1" applyProtection="1">
      <alignment horizontal="center" vertical="center"/>
      <protection locked="0"/>
    </xf>
    <xf numFmtId="0" fontId="25" fillId="8" borderId="33" xfId="1" applyFont="1" applyFill="1" applyBorder="1" applyAlignment="1" applyProtection="1">
      <alignment horizontal="center" vertical="center"/>
      <protection locked="0"/>
    </xf>
    <xf numFmtId="0" fontId="25" fillId="8" borderId="34" xfId="1" applyFont="1" applyFill="1" applyBorder="1" applyAlignment="1" applyProtection="1">
      <alignment horizontal="center" vertical="center"/>
      <protection locked="0"/>
    </xf>
    <xf numFmtId="165" fontId="52" fillId="6" borderId="32" xfId="1" applyNumberFormat="1" applyFont="1" applyFill="1" applyBorder="1" applyAlignment="1" applyProtection="1">
      <alignment horizontal="center" vertical="center"/>
    </xf>
    <xf numFmtId="165" fontId="52" fillId="6" borderId="33" xfId="1" applyNumberFormat="1" applyFont="1" applyFill="1" applyBorder="1" applyAlignment="1" applyProtection="1">
      <alignment horizontal="center" vertical="center"/>
    </xf>
    <xf numFmtId="165" fontId="52" fillId="6" borderId="34" xfId="1" applyNumberFormat="1" applyFont="1" applyFill="1" applyBorder="1" applyAlignment="1" applyProtection="1">
      <alignment horizontal="center" vertical="center"/>
    </xf>
    <xf numFmtId="166" fontId="21" fillId="0" borderId="64" xfId="0" applyNumberFormat="1" applyFont="1" applyFill="1" applyBorder="1" applyAlignment="1">
      <alignment horizontal="center" vertical="center"/>
    </xf>
    <xf numFmtId="166" fontId="21" fillId="0" borderId="65"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5" fontId="2" fillId="0" borderId="64" xfId="0" applyNumberFormat="1" applyFont="1" applyFill="1" applyBorder="1" applyAlignment="1">
      <alignment horizontal="center"/>
    </xf>
    <xf numFmtId="165" fontId="2" fillId="0" borderId="65" xfId="0" applyNumberFormat="1" applyFont="1" applyFill="1" applyBorder="1" applyAlignment="1">
      <alignment horizontal="center"/>
    </xf>
    <xf numFmtId="165" fontId="2" fillId="0" borderId="69" xfId="0" applyNumberFormat="1" applyFont="1" applyFill="1" applyBorder="1" applyAlignment="1">
      <alignment horizontal="center"/>
    </xf>
    <xf numFmtId="0" fontId="32" fillId="0" borderId="52" xfId="0" applyFont="1" applyFill="1" applyBorder="1" applyAlignment="1">
      <alignment horizontal="center"/>
    </xf>
    <xf numFmtId="0" fontId="32" fillId="0" borderId="44" xfId="0" applyFont="1" applyFill="1" applyBorder="1" applyAlignment="1">
      <alignment horizontal="center"/>
    </xf>
    <xf numFmtId="0" fontId="32" fillId="0" borderId="45" xfId="0" applyFont="1" applyFill="1" applyBorder="1" applyAlignment="1">
      <alignment horizontal="center"/>
    </xf>
    <xf numFmtId="165" fontId="15" fillId="0" borderId="43" xfId="0" applyNumberFormat="1" applyFont="1" applyFill="1" applyBorder="1" applyAlignment="1">
      <alignment horizontal="center"/>
    </xf>
    <xf numFmtId="1" fontId="54" fillId="6" borderId="19" xfId="2" applyNumberFormat="1" applyFont="1" applyFill="1" applyBorder="1" applyAlignment="1" applyProtection="1">
      <alignment horizontal="center" vertical="center"/>
    </xf>
    <xf numFmtId="1" fontId="54" fillId="6" borderId="20" xfId="2" applyNumberFormat="1" applyFont="1" applyFill="1" applyBorder="1" applyAlignment="1" applyProtection="1">
      <alignment horizontal="center" vertical="center"/>
    </xf>
    <xf numFmtId="1" fontId="54" fillId="6" borderId="21" xfId="2" applyNumberFormat="1" applyFont="1" applyFill="1" applyBorder="1" applyAlignment="1" applyProtection="1">
      <alignment horizontal="center" vertical="center"/>
    </xf>
    <xf numFmtId="1" fontId="54" fillId="6" borderId="22" xfId="2" applyNumberFormat="1" applyFont="1" applyFill="1" applyBorder="1" applyAlignment="1" applyProtection="1">
      <alignment horizontal="center" vertical="center"/>
    </xf>
    <xf numFmtId="1" fontId="54" fillId="6" borderId="0" xfId="2" applyNumberFormat="1" applyFont="1" applyFill="1" applyBorder="1" applyAlignment="1" applyProtection="1">
      <alignment horizontal="center" vertical="center"/>
    </xf>
    <xf numFmtId="1" fontId="54" fillId="6" borderId="23" xfId="2" applyNumberFormat="1" applyFont="1" applyFill="1" applyBorder="1" applyAlignment="1" applyProtection="1">
      <alignment horizontal="center" vertical="center"/>
    </xf>
    <xf numFmtId="1" fontId="54" fillId="6" borderId="24" xfId="2" applyNumberFormat="1" applyFont="1" applyFill="1" applyBorder="1" applyAlignment="1" applyProtection="1">
      <alignment horizontal="center" vertical="center"/>
    </xf>
    <xf numFmtId="1" fontId="54" fillId="6" borderId="25" xfId="2" applyNumberFormat="1" applyFont="1" applyFill="1" applyBorder="1" applyAlignment="1" applyProtection="1">
      <alignment horizontal="center" vertical="center"/>
    </xf>
    <xf numFmtId="1" fontId="54" fillId="6" borderId="26" xfId="2" applyNumberFormat="1" applyFont="1" applyFill="1" applyBorder="1" applyAlignment="1" applyProtection="1">
      <alignment horizontal="center" vertical="center"/>
    </xf>
    <xf numFmtId="0" fontId="2" fillId="0" borderId="35" xfId="0" applyFont="1" applyBorder="1" applyAlignment="1" applyProtection="1">
      <alignment horizontal="center" vertical="center"/>
    </xf>
    <xf numFmtId="0" fontId="2" fillId="0" borderId="52" xfId="0" applyFont="1" applyFill="1" applyBorder="1" applyAlignment="1">
      <alignment horizontal="center" vertical="center"/>
    </xf>
    <xf numFmtId="0" fontId="2" fillId="0" borderId="45" xfId="0" applyFont="1" applyFill="1" applyBorder="1" applyAlignment="1">
      <alignment horizontal="center" vertical="center"/>
    </xf>
    <xf numFmtId="0" fontId="2" fillId="0" borderId="43" xfId="0" applyFont="1" applyFill="1" applyBorder="1" applyAlignment="1">
      <alignment horizontal="center" vertical="center"/>
    </xf>
    <xf numFmtId="0" fontId="9" fillId="0" borderId="43" xfId="0" applyFont="1" applyFill="1" applyBorder="1" applyAlignment="1">
      <alignment horizontal="center" vertical="center"/>
    </xf>
    <xf numFmtId="0" fontId="9" fillId="0" borderId="53" xfId="0" applyFont="1" applyFill="1" applyBorder="1" applyAlignment="1">
      <alignment horizontal="center" vertical="center"/>
    </xf>
    <xf numFmtId="164" fontId="15" fillId="0" borderId="43" xfId="0" applyNumberFormat="1" applyFont="1" applyFill="1" applyBorder="1" applyAlignment="1">
      <alignment horizontal="center"/>
    </xf>
    <xf numFmtId="164" fontId="15" fillId="0" borderId="44" xfId="0" applyNumberFormat="1" applyFont="1" applyFill="1" applyBorder="1" applyAlignment="1">
      <alignment horizontal="center"/>
    </xf>
    <xf numFmtId="164" fontId="15" fillId="0" borderId="53" xfId="0" applyNumberFormat="1" applyFont="1" applyFill="1" applyBorder="1" applyAlignment="1">
      <alignment horizontal="center"/>
    </xf>
    <xf numFmtId="0" fontId="32" fillId="0" borderId="49" xfId="0" applyFont="1" applyFill="1" applyBorder="1" applyAlignment="1">
      <alignment horizontal="center"/>
    </xf>
    <xf numFmtId="0" fontId="32" fillId="0" borderId="50" xfId="0" applyFont="1" applyFill="1" applyBorder="1" applyAlignment="1">
      <alignment horizontal="center"/>
    </xf>
    <xf numFmtId="0" fontId="32" fillId="0" borderId="83" xfId="0" applyFont="1" applyFill="1" applyBorder="1" applyAlignment="1">
      <alignment horizontal="center"/>
    </xf>
    <xf numFmtId="0" fontId="15" fillId="0" borderId="99" xfId="0" applyFont="1" applyFill="1" applyBorder="1" applyAlignment="1">
      <alignment horizontal="center" vertical="center"/>
    </xf>
    <xf numFmtId="0" fontId="15" fillId="0" borderId="100" xfId="0" applyFont="1" applyFill="1" applyBorder="1" applyAlignment="1">
      <alignment horizontal="center" vertical="center"/>
    </xf>
    <xf numFmtId="0" fontId="15" fillId="0" borderId="101" xfId="0" applyFont="1" applyFill="1" applyBorder="1" applyAlignment="1">
      <alignment horizontal="center" vertical="center"/>
    </xf>
    <xf numFmtId="0" fontId="15" fillId="0" borderId="47" xfId="0" applyFont="1" applyFill="1" applyBorder="1" applyAlignment="1">
      <alignment horizontal="center" vertical="center"/>
    </xf>
    <xf numFmtId="0" fontId="15" fillId="0" borderId="48" xfId="0" applyFont="1" applyFill="1" applyBorder="1" applyAlignment="1">
      <alignment horizontal="center" vertical="center"/>
    </xf>
    <xf numFmtId="0" fontId="15" fillId="0" borderId="78" xfId="0" applyFont="1" applyFill="1" applyBorder="1" applyAlignment="1">
      <alignment horizontal="center" vertical="center"/>
    </xf>
    <xf numFmtId="0" fontId="1" fillId="5" borderId="3" xfId="1" applyFont="1" applyFill="1" applyBorder="1" applyAlignment="1" applyProtection="1">
      <alignment horizontal="center"/>
    </xf>
    <xf numFmtId="0" fontId="1" fillId="5" borderId="4" xfId="1" applyFont="1" applyFill="1" applyBorder="1" applyAlignment="1" applyProtection="1">
      <alignment horizontal="center"/>
    </xf>
    <xf numFmtId="0" fontId="1" fillId="5" borderId="5" xfId="1" applyFont="1" applyFill="1" applyBorder="1" applyAlignment="1" applyProtection="1">
      <alignment horizontal="center"/>
    </xf>
    <xf numFmtId="0" fontId="12" fillId="5" borderId="3" xfId="1" applyFont="1" applyFill="1" applyBorder="1" applyAlignment="1" applyProtection="1">
      <alignment horizontal="center"/>
    </xf>
    <xf numFmtId="0" fontId="12" fillId="5" borderId="4" xfId="1" applyFont="1" applyFill="1" applyBorder="1" applyAlignment="1" applyProtection="1">
      <alignment horizontal="center"/>
    </xf>
    <xf numFmtId="0" fontId="12" fillId="5" borderId="5" xfId="1" applyFont="1" applyFill="1" applyBorder="1" applyAlignment="1" applyProtection="1">
      <alignment horizontal="center"/>
    </xf>
    <xf numFmtId="0" fontId="2" fillId="0" borderId="52" xfId="0" applyFont="1" applyFill="1" applyBorder="1" applyAlignment="1">
      <alignment horizontal="center"/>
    </xf>
    <xf numFmtId="0" fontId="51" fillId="6" borderId="150" xfId="0" applyFont="1" applyFill="1" applyBorder="1" applyAlignment="1" applyProtection="1">
      <alignment horizontal="center" vertical="center"/>
    </xf>
    <xf numFmtId="0" fontId="1" fillId="12" borderId="157" xfId="1" applyFill="1" applyBorder="1" applyAlignment="1" applyProtection="1">
      <alignment horizontal="center" vertical="center"/>
    </xf>
    <xf numFmtId="0" fontId="1" fillId="12" borderId="154" xfId="1" applyFill="1" applyBorder="1" applyAlignment="1" applyProtection="1">
      <alignment horizontal="center" vertical="center"/>
    </xf>
    <xf numFmtId="0" fontId="1" fillId="12" borderId="155" xfId="1" applyFill="1" applyBorder="1" applyAlignment="1" applyProtection="1">
      <alignment horizontal="center" vertical="center"/>
    </xf>
    <xf numFmtId="0" fontId="15" fillId="0" borderId="82" xfId="0" applyFont="1" applyFill="1" applyBorder="1" applyAlignment="1">
      <alignment horizontal="center" vertical="center"/>
    </xf>
    <xf numFmtId="0" fontId="15" fillId="0" borderId="83" xfId="0" applyFont="1" applyFill="1" applyBorder="1" applyAlignment="1">
      <alignment horizontal="center" vertical="center"/>
    </xf>
    <xf numFmtId="165" fontId="23" fillId="0" borderId="43" xfId="0" applyNumberFormat="1" applyFont="1" applyFill="1" applyBorder="1" applyAlignment="1">
      <alignment horizontal="center" vertical="center"/>
    </xf>
    <xf numFmtId="0" fontId="23" fillId="0" borderId="44" xfId="0" applyFont="1" applyFill="1" applyBorder="1" applyAlignment="1">
      <alignment horizontal="center" vertical="center"/>
    </xf>
    <xf numFmtId="0" fontId="23" fillId="0" borderId="53" xfId="0" applyFont="1" applyFill="1" applyBorder="1" applyAlignment="1">
      <alignment horizontal="center" vertical="center"/>
    </xf>
    <xf numFmtId="165" fontId="15" fillId="0" borderId="52" xfId="0" applyNumberFormat="1" applyFont="1" applyFill="1" applyBorder="1" applyAlignment="1">
      <alignment horizontal="center" vertical="center"/>
    </xf>
    <xf numFmtId="1" fontId="14" fillId="6" borderId="27" xfId="1" applyNumberFormat="1" applyFont="1" applyFill="1" applyBorder="1" applyAlignment="1" applyProtection="1">
      <alignment horizontal="center" vertical="center"/>
    </xf>
    <xf numFmtId="1" fontId="14" fillId="6" borderId="28" xfId="1" applyNumberFormat="1" applyFont="1" applyFill="1" applyBorder="1" applyAlignment="1" applyProtection="1">
      <alignment horizontal="center" vertical="center"/>
    </xf>
    <xf numFmtId="1" fontId="14" fillId="6" borderId="29" xfId="1" applyNumberFormat="1" applyFont="1" applyFill="1" applyBorder="1" applyAlignment="1" applyProtection="1">
      <alignment horizontal="center" vertical="center"/>
    </xf>
    <xf numFmtId="1" fontId="14" fillId="6" borderId="30" xfId="1" applyNumberFormat="1" applyFont="1" applyFill="1" applyBorder="1" applyAlignment="1" applyProtection="1">
      <alignment horizontal="center" vertical="center"/>
    </xf>
    <xf numFmtId="1" fontId="14" fillId="6" borderId="0" xfId="1" applyNumberFormat="1" applyFont="1" applyFill="1" applyBorder="1" applyAlignment="1" applyProtection="1">
      <alignment horizontal="center" vertical="center"/>
    </xf>
    <xf numFmtId="1" fontId="14" fillId="6" borderId="31" xfId="1" applyNumberFormat="1" applyFont="1" applyFill="1" applyBorder="1" applyAlignment="1" applyProtection="1">
      <alignment horizontal="center" vertical="center"/>
    </xf>
    <xf numFmtId="1" fontId="14" fillId="6" borderId="32" xfId="1" applyNumberFormat="1" applyFont="1" applyFill="1" applyBorder="1" applyAlignment="1" applyProtection="1">
      <alignment horizontal="center" vertical="center"/>
    </xf>
    <xf numFmtId="1" fontId="14" fillId="6" borderId="33" xfId="1" applyNumberFormat="1" applyFont="1" applyFill="1" applyBorder="1" applyAlignment="1" applyProtection="1">
      <alignment horizontal="center" vertical="center"/>
    </xf>
    <xf numFmtId="1" fontId="14" fillId="6" borderId="34" xfId="1" applyNumberFormat="1" applyFont="1" applyFill="1" applyBorder="1" applyAlignment="1" applyProtection="1">
      <alignment horizontal="center" vertical="center"/>
    </xf>
    <xf numFmtId="2" fontId="14" fillId="6" borderId="19" xfId="1" applyNumberFormat="1" applyFont="1" applyFill="1" applyBorder="1" applyAlignment="1" applyProtection="1">
      <alignment horizontal="center" vertical="center"/>
    </xf>
    <xf numFmtId="2" fontId="14" fillId="6" borderId="20" xfId="1" applyNumberFormat="1" applyFont="1" applyFill="1" applyBorder="1" applyAlignment="1" applyProtection="1">
      <alignment horizontal="center" vertical="center"/>
    </xf>
    <xf numFmtId="2" fontId="14" fillId="6" borderId="21" xfId="1" applyNumberFormat="1" applyFont="1" applyFill="1" applyBorder="1" applyAlignment="1" applyProtection="1">
      <alignment horizontal="center" vertical="center"/>
    </xf>
    <xf numFmtId="2" fontId="14" fillId="6" borderId="22" xfId="1" applyNumberFormat="1" applyFont="1" applyFill="1" applyBorder="1" applyAlignment="1" applyProtection="1">
      <alignment horizontal="center" vertical="center"/>
    </xf>
    <xf numFmtId="2" fontId="14" fillId="6" borderId="0" xfId="1" applyNumberFormat="1" applyFont="1" applyFill="1" applyBorder="1" applyAlignment="1" applyProtection="1">
      <alignment horizontal="center" vertical="center"/>
    </xf>
    <xf numFmtId="2" fontId="14" fillId="6" borderId="23" xfId="1" applyNumberFormat="1" applyFont="1" applyFill="1" applyBorder="1" applyAlignment="1" applyProtection="1">
      <alignment horizontal="center" vertical="center"/>
    </xf>
    <xf numFmtId="2" fontId="14" fillId="6" borderId="24" xfId="1" applyNumberFormat="1" applyFont="1" applyFill="1" applyBorder="1" applyAlignment="1" applyProtection="1">
      <alignment horizontal="center" vertical="center"/>
    </xf>
    <xf numFmtId="2" fontId="14" fillId="6" borderId="25" xfId="1" applyNumberFormat="1" applyFont="1" applyFill="1" applyBorder="1" applyAlignment="1" applyProtection="1">
      <alignment horizontal="center" vertical="center"/>
    </xf>
    <xf numFmtId="2" fontId="14" fillId="6" borderId="26" xfId="1" applyNumberFormat="1" applyFont="1" applyFill="1" applyBorder="1" applyAlignment="1" applyProtection="1">
      <alignment horizontal="center" vertical="center"/>
    </xf>
    <xf numFmtId="1" fontId="15" fillId="0" borderId="52" xfId="0" applyNumberFormat="1" applyFont="1" applyFill="1" applyBorder="1" applyAlignment="1">
      <alignment horizontal="center"/>
    </xf>
    <xf numFmtId="1" fontId="15" fillId="0" borderId="45" xfId="0" applyNumberFormat="1" applyFont="1" applyFill="1" applyBorder="1" applyAlignment="1">
      <alignment horizontal="center"/>
    </xf>
    <xf numFmtId="167" fontId="15" fillId="0" borderId="43" xfId="0" applyNumberFormat="1" applyFont="1" applyFill="1" applyBorder="1" applyAlignment="1">
      <alignment horizontal="center"/>
    </xf>
    <xf numFmtId="167" fontId="15" fillId="0" borderId="45" xfId="0" applyNumberFormat="1" applyFont="1" applyFill="1" applyBorder="1" applyAlignment="1">
      <alignment horizontal="center"/>
    </xf>
    <xf numFmtId="168" fontId="23" fillId="0" borderId="52" xfId="0" applyNumberFormat="1" applyFont="1" applyFill="1" applyBorder="1" applyAlignment="1">
      <alignment horizontal="center" vertical="center"/>
    </xf>
    <xf numFmtId="168" fontId="23" fillId="0" borderId="44" xfId="0" applyNumberFormat="1" applyFont="1" applyFill="1" applyBorder="1" applyAlignment="1">
      <alignment horizontal="center" vertical="center"/>
    </xf>
    <xf numFmtId="168" fontId="23" fillId="0" borderId="45" xfId="0" applyNumberFormat="1" applyFont="1" applyFill="1" applyBorder="1" applyAlignment="1">
      <alignment horizontal="center" vertical="center"/>
    </xf>
    <xf numFmtId="0" fontId="2" fillId="0" borderId="64" xfId="0" applyFont="1" applyFill="1" applyBorder="1" applyAlignment="1">
      <alignment horizontal="center" vertical="center"/>
    </xf>
    <xf numFmtId="0" fontId="2" fillId="0" borderId="65" xfId="0" applyFont="1" applyFill="1" applyBorder="1" applyAlignment="1">
      <alignment horizontal="center" vertical="center"/>
    </xf>
    <xf numFmtId="0" fontId="2" fillId="0" borderId="69" xfId="0" applyFont="1" applyFill="1" applyBorder="1" applyAlignment="1">
      <alignment horizontal="center" vertical="center"/>
    </xf>
    <xf numFmtId="0" fontId="33" fillId="11" borderId="125" xfId="1" applyFont="1" applyFill="1" applyBorder="1" applyAlignment="1" applyProtection="1">
      <alignment horizontal="center" vertical="center"/>
    </xf>
    <xf numFmtId="0" fontId="33" fillId="11" borderId="126" xfId="1" applyFont="1" applyFill="1" applyBorder="1" applyAlignment="1" applyProtection="1">
      <alignment horizontal="center" vertical="center"/>
    </xf>
    <xf numFmtId="0" fontId="33" fillId="11" borderId="127" xfId="1" applyFont="1" applyFill="1" applyBorder="1" applyAlignment="1" applyProtection="1">
      <alignment horizontal="center" vertical="center"/>
    </xf>
    <xf numFmtId="0" fontId="2" fillId="9" borderId="102" xfId="0" applyFont="1" applyFill="1" applyBorder="1" applyAlignment="1">
      <alignment horizontal="center"/>
    </xf>
    <xf numFmtId="0" fontId="2" fillId="9" borderId="103" xfId="0" applyFont="1" applyFill="1" applyBorder="1" applyAlignment="1">
      <alignment horizontal="center"/>
    </xf>
    <xf numFmtId="0" fontId="2" fillId="9" borderId="104" xfId="0" applyFont="1" applyFill="1" applyBorder="1" applyAlignment="1">
      <alignment horizontal="center"/>
    </xf>
    <xf numFmtId="1" fontId="25" fillId="8" borderId="128" xfId="1" applyNumberFormat="1" applyFont="1" applyFill="1" applyBorder="1" applyAlignment="1" applyProtection="1">
      <alignment horizontal="center" vertical="center"/>
      <protection locked="0"/>
    </xf>
    <xf numFmtId="1" fontId="25" fillId="8" borderId="129" xfId="1" applyNumberFormat="1" applyFont="1" applyFill="1" applyBorder="1" applyAlignment="1" applyProtection="1">
      <alignment horizontal="center" vertical="center"/>
      <protection locked="0"/>
    </xf>
    <xf numFmtId="1" fontId="25" fillId="8" borderId="139" xfId="1" applyNumberFormat="1" applyFont="1" applyFill="1" applyBorder="1" applyAlignment="1" applyProtection="1">
      <alignment horizontal="center" vertical="center"/>
      <protection locked="0"/>
    </xf>
    <xf numFmtId="1" fontId="25" fillId="8" borderId="24" xfId="1" applyNumberFormat="1" applyFont="1" applyFill="1" applyBorder="1" applyAlignment="1" applyProtection="1">
      <alignment horizontal="center" vertical="center"/>
      <protection locked="0"/>
    </xf>
    <xf numFmtId="1" fontId="25" fillId="8" borderId="25" xfId="1" applyNumberFormat="1" applyFont="1" applyFill="1" applyBorder="1" applyAlignment="1" applyProtection="1">
      <alignment horizontal="center" vertical="center"/>
      <protection locked="0"/>
    </xf>
    <xf numFmtId="1" fontId="25" fillId="8" borderId="26" xfId="1" applyNumberFormat="1" applyFont="1" applyFill="1" applyBorder="1" applyAlignment="1" applyProtection="1">
      <alignment horizontal="center" vertical="center"/>
      <protection locked="0"/>
    </xf>
    <xf numFmtId="167" fontId="25" fillId="8" borderId="128" xfId="1" applyNumberFormat="1" applyFont="1" applyFill="1" applyBorder="1" applyAlignment="1" applyProtection="1">
      <alignment horizontal="center" vertical="center"/>
      <protection locked="0"/>
    </xf>
    <xf numFmtId="167" fontId="25" fillId="8" borderId="129" xfId="1" applyNumberFormat="1" applyFont="1" applyFill="1" applyBorder="1" applyAlignment="1" applyProtection="1">
      <alignment horizontal="center" vertical="center"/>
      <protection locked="0"/>
    </xf>
    <xf numFmtId="167" fontId="25" fillId="8" borderId="130" xfId="1" applyNumberFormat="1" applyFont="1" applyFill="1" applyBorder="1" applyAlignment="1" applyProtection="1">
      <alignment horizontal="center" vertical="center"/>
      <protection locked="0"/>
    </xf>
    <xf numFmtId="167" fontId="25" fillId="8" borderId="24" xfId="1" applyNumberFormat="1" applyFont="1" applyFill="1" applyBorder="1" applyAlignment="1" applyProtection="1">
      <alignment horizontal="center" vertical="center"/>
      <protection locked="0"/>
    </xf>
    <xf numFmtId="167" fontId="25" fillId="8" borderId="25" xfId="1" applyNumberFormat="1" applyFont="1" applyFill="1" applyBorder="1" applyAlignment="1" applyProtection="1">
      <alignment horizontal="center" vertical="center"/>
      <protection locked="0"/>
    </xf>
    <xf numFmtId="167" fontId="25" fillId="8" borderId="131" xfId="1" applyNumberFormat="1" applyFont="1" applyFill="1" applyBorder="1" applyAlignment="1" applyProtection="1">
      <alignment horizontal="center" vertical="center"/>
      <protection locked="0"/>
    </xf>
    <xf numFmtId="1" fontId="25" fillId="6" borderId="0" xfId="1" applyNumberFormat="1" applyFont="1" applyFill="1" applyBorder="1" applyAlignment="1" applyProtection="1">
      <alignment horizontal="center" vertical="center"/>
    </xf>
    <xf numFmtId="1" fontId="25" fillId="6" borderId="23" xfId="1" applyNumberFormat="1" applyFont="1" applyFill="1" applyBorder="1" applyAlignment="1" applyProtection="1">
      <alignment horizontal="center" vertical="center"/>
    </xf>
    <xf numFmtId="1" fontId="25" fillId="6" borderId="25" xfId="1" applyNumberFormat="1" applyFont="1" applyFill="1" applyBorder="1" applyAlignment="1" applyProtection="1">
      <alignment horizontal="center" vertical="center"/>
    </xf>
    <xf numFmtId="1" fontId="25" fillId="6" borderId="26" xfId="1" applyNumberFormat="1" applyFont="1" applyFill="1" applyBorder="1" applyAlignment="1" applyProtection="1">
      <alignment horizontal="center" vertical="center"/>
    </xf>
    <xf numFmtId="0" fontId="25" fillId="8" borderId="128" xfId="1" applyNumberFormat="1" applyFont="1" applyFill="1" applyBorder="1" applyAlignment="1" applyProtection="1">
      <alignment horizontal="center" vertical="center"/>
      <protection locked="0"/>
    </xf>
    <xf numFmtId="0" fontId="25" fillId="8" borderId="129" xfId="1" applyNumberFormat="1" applyFont="1" applyFill="1" applyBorder="1" applyAlignment="1" applyProtection="1">
      <alignment horizontal="center" vertical="center"/>
      <protection locked="0"/>
    </xf>
    <xf numFmtId="0" fontId="25" fillId="8" borderId="130" xfId="1" applyNumberFormat="1" applyFont="1" applyFill="1" applyBorder="1" applyAlignment="1" applyProtection="1">
      <alignment horizontal="center" vertical="center"/>
      <protection locked="0"/>
    </xf>
    <xf numFmtId="0" fontId="25" fillId="8" borderId="24" xfId="1" applyNumberFormat="1" applyFont="1" applyFill="1" applyBorder="1" applyAlignment="1" applyProtection="1">
      <alignment horizontal="center" vertical="center"/>
      <protection locked="0"/>
    </xf>
    <xf numFmtId="0" fontId="25" fillId="8" borderId="25" xfId="1" applyNumberFormat="1" applyFont="1" applyFill="1" applyBorder="1" applyAlignment="1" applyProtection="1">
      <alignment horizontal="center" vertical="center"/>
      <protection locked="0"/>
    </xf>
    <xf numFmtId="0" fontId="25" fillId="8" borderId="131" xfId="1" applyNumberFormat="1" applyFont="1" applyFill="1" applyBorder="1" applyAlignment="1" applyProtection="1">
      <alignment horizontal="center" vertical="center"/>
      <protection locked="0"/>
    </xf>
    <xf numFmtId="0" fontId="15" fillId="0" borderId="118" xfId="0" applyFont="1" applyFill="1" applyBorder="1" applyAlignment="1">
      <alignment horizontal="center" vertical="center"/>
    </xf>
    <xf numFmtId="0" fontId="15" fillId="0" borderId="107" xfId="0" applyFont="1" applyFill="1" applyBorder="1" applyAlignment="1">
      <alignment horizontal="center" vertical="center"/>
    </xf>
    <xf numFmtId="0" fontId="15" fillId="0" borderId="106" xfId="0" applyFont="1" applyFill="1" applyBorder="1" applyAlignment="1">
      <alignment horizontal="center" vertical="center"/>
    </xf>
    <xf numFmtId="1" fontId="2" fillId="0" borderId="118" xfId="0" applyNumberFormat="1" applyFont="1" applyFill="1" applyBorder="1" applyAlignment="1">
      <alignment horizontal="center" vertical="center"/>
    </xf>
    <xf numFmtId="0" fontId="2" fillId="0" borderId="107" xfId="0" applyFont="1" applyFill="1" applyBorder="1" applyAlignment="1">
      <alignment horizontal="center" vertical="center"/>
    </xf>
    <xf numFmtId="0" fontId="2" fillId="0" borderId="106" xfId="0" applyFont="1" applyFill="1" applyBorder="1" applyAlignment="1">
      <alignment horizontal="center" vertical="center"/>
    </xf>
    <xf numFmtId="0" fontId="2" fillId="0" borderId="118" xfId="0" applyFont="1" applyFill="1" applyBorder="1" applyAlignment="1">
      <alignment horizontal="center" vertical="center"/>
    </xf>
    <xf numFmtId="1" fontId="15" fillId="0" borderId="118" xfId="0" applyNumberFormat="1" applyFont="1" applyFill="1" applyBorder="1" applyAlignment="1">
      <alignment horizontal="center"/>
    </xf>
    <xf numFmtId="165" fontId="15" fillId="0" borderId="118" xfId="0" applyNumberFormat="1" applyFont="1" applyFill="1" applyBorder="1" applyAlignment="1">
      <alignment horizontal="center"/>
    </xf>
    <xf numFmtId="165" fontId="15" fillId="0" borderId="107" xfId="0" applyNumberFormat="1" applyFont="1" applyFill="1" applyBorder="1" applyAlignment="1">
      <alignment horizontal="center"/>
    </xf>
    <xf numFmtId="165" fontId="15" fillId="0" borderId="106" xfId="0" applyNumberFormat="1" applyFont="1" applyFill="1" applyBorder="1" applyAlignment="1">
      <alignment horizontal="center"/>
    </xf>
    <xf numFmtId="169" fontId="28" fillId="6" borderId="19" xfId="1" applyNumberFormat="1" applyFont="1" applyFill="1" applyBorder="1" applyAlignment="1" applyProtection="1">
      <alignment horizontal="center" vertical="center"/>
    </xf>
    <xf numFmtId="169" fontId="28" fillId="6" borderId="20" xfId="1" applyNumberFormat="1" applyFont="1" applyFill="1" applyBorder="1" applyAlignment="1" applyProtection="1">
      <alignment horizontal="center" vertical="center"/>
    </xf>
    <xf numFmtId="169" fontId="28" fillId="6" borderId="148" xfId="1" applyNumberFormat="1" applyFont="1" applyFill="1" applyBorder="1" applyAlignment="1" applyProtection="1">
      <alignment horizontal="center" vertical="center"/>
    </xf>
    <xf numFmtId="169" fontId="28" fillId="6" borderId="137" xfId="1" applyNumberFormat="1" applyFont="1" applyFill="1" applyBorder="1" applyAlignment="1" applyProtection="1">
      <alignment horizontal="center" vertical="center"/>
    </xf>
    <xf numFmtId="169" fontId="28" fillId="6" borderId="79" xfId="1" applyNumberFormat="1" applyFont="1" applyFill="1" applyBorder="1" applyAlignment="1" applyProtection="1">
      <alignment horizontal="center" vertical="center"/>
    </xf>
    <xf numFmtId="169" fontId="28" fillId="6" borderId="138" xfId="1" applyNumberFormat="1" applyFont="1" applyFill="1" applyBorder="1" applyAlignment="1" applyProtection="1">
      <alignment horizontal="center" vertical="center"/>
    </xf>
    <xf numFmtId="1" fontId="23" fillId="0" borderId="118" xfId="0" applyNumberFormat="1" applyFont="1" applyFill="1" applyBorder="1" applyAlignment="1">
      <alignment horizontal="center" vertical="center"/>
    </xf>
    <xf numFmtId="1" fontId="23" fillId="0" borderId="106" xfId="0" applyNumberFormat="1" applyFont="1" applyFill="1" applyBorder="1" applyAlignment="1">
      <alignment horizontal="center" vertical="center"/>
    </xf>
    <xf numFmtId="1" fontId="23" fillId="0" borderId="107" xfId="0" applyNumberFormat="1" applyFont="1" applyFill="1" applyBorder="1" applyAlignment="1">
      <alignment horizontal="center" vertical="center"/>
    </xf>
    <xf numFmtId="0" fontId="15" fillId="0" borderId="118" xfId="0" applyFont="1" applyFill="1" applyBorder="1" applyAlignment="1">
      <alignment horizontal="center"/>
    </xf>
    <xf numFmtId="0" fontId="48" fillId="5" borderId="15" xfId="1" applyFont="1" applyFill="1" applyBorder="1" applyAlignment="1" applyProtection="1">
      <alignment horizontal="center" vertical="center"/>
    </xf>
    <xf numFmtId="0" fontId="48" fillId="5" borderId="79" xfId="1" applyFont="1" applyFill="1" applyBorder="1" applyAlignment="1" applyProtection="1">
      <alignment horizontal="center" vertical="center"/>
    </xf>
    <xf numFmtId="0" fontId="11" fillId="5" borderId="79" xfId="0" applyFont="1" applyFill="1" applyBorder="1" applyAlignment="1">
      <alignment horizontal="left" vertical="center"/>
    </xf>
    <xf numFmtId="0" fontId="11" fillId="5" borderId="77" xfId="0" applyFont="1" applyFill="1" applyBorder="1" applyAlignment="1">
      <alignment horizontal="left" vertical="center"/>
    </xf>
    <xf numFmtId="0" fontId="48" fillId="5" borderId="151" xfId="1" applyFont="1" applyFill="1" applyBorder="1" applyAlignment="1" applyProtection="1">
      <alignment horizontal="center" vertical="center"/>
    </xf>
    <xf numFmtId="0" fontId="48" fillId="5" borderId="152" xfId="1" applyFont="1" applyFill="1" applyBorder="1" applyAlignment="1" applyProtection="1">
      <alignment horizontal="center" vertical="center"/>
    </xf>
    <xf numFmtId="0" fontId="11" fillId="5" borderId="152" xfId="1" applyFont="1" applyFill="1" applyBorder="1" applyAlignment="1" applyProtection="1">
      <alignment horizontal="left"/>
    </xf>
    <xf numFmtId="0" fontId="11" fillId="5" borderId="153" xfId="1" applyFont="1" applyFill="1" applyBorder="1" applyAlignment="1" applyProtection="1">
      <alignment horizontal="left"/>
    </xf>
    <xf numFmtId="2" fontId="53" fillId="6" borderId="15" xfId="1" applyNumberFormat="1" applyFont="1" applyFill="1" applyBorder="1" applyAlignment="1" applyProtection="1">
      <alignment horizontal="center" vertical="center"/>
    </xf>
    <xf numFmtId="2" fontId="53" fillId="6" borderId="79" xfId="1" applyNumberFormat="1" applyFont="1" applyFill="1" applyBorder="1" applyAlignment="1" applyProtection="1">
      <alignment horizontal="center" vertical="center"/>
    </xf>
    <xf numFmtId="2" fontId="53" fillId="6" borderId="77" xfId="1" applyNumberFormat="1" applyFont="1" applyFill="1" applyBorder="1" applyAlignment="1" applyProtection="1">
      <alignment horizontal="center" vertical="center"/>
    </xf>
    <xf numFmtId="165" fontId="53" fillId="6" borderId="15" xfId="1" applyNumberFormat="1" applyFont="1" applyFill="1" applyBorder="1" applyAlignment="1" applyProtection="1">
      <alignment horizontal="center" vertical="center"/>
    </xf>
    <xf numFmtId="165" fontId="53" fillId="6" borderId="79" xfId="1" applyNumberFormat="1" applyFont="1" applyFill="1" applyBorder="1" applyAlignment="1" applyProtection="1">
      <alignment horizontal="center" vertical="center"/>
    </xf>
    <xf numFmtId="165" fontId="53" fillId="6" borderId="77" xfId="1" applyNumberFormat="1" applyFont="1" applyFill="1" applyBorder="1" applyAlignment="1" applyProtection="1">
      <alignment horizontal="center" vertical="center"/>
    </xf>
    <xf numFmtId="0" fontId="15" fillId="0" borderId="119" xfId="0" applyFont="1" applyFill="1" applyBorder="1" applyAlignment="1">
      <alignment horizontal="center"/>
    </xf>
    <xf numFmtId="0" fontId="15" fillId="0" borderId="120" xfId="0" applyFont="1" applyFill="1" applyBorder="1" applyAlignment="1">
      <alignment horizontal="center"/>
    </xf>
    <xf numFmtId="0" fontId="15" fillId="0" borderId="121" xfId="0" applyFont="1" applyFill="1" applyBorder="1" applyAlignment="1">
      <alignment horizontal="center"/>
    </xf>
    <xf numFmtId="0" fontId="15" fillId="0" borderId="122" xfId="0" applyFont="1" applyFill="1" applyBorder="1" applyAlignment="1">
      <alignment horizontal="center"/>
    </xf>
    <xf numFmtId="0" fontId="15" fillId="0" borderId="123" xfId="0" applyFont="1" applyFill="1" applyBorder="1" applyAlignment="1">
      <alignment horizontal="center"/>
    </xf>
    <xf numFmtId="0" fontId="15" fillId="0" borderId="124" xfId="0" applyFont="1" applyFill="1" applyBorder="1" applyAlignment="1">
      <alignment horizontal="center"/>
    </xf>
    <xf numFmtId="2" fontId="15" fillId="0" borderId="118" xfId="0" applyNumberFormat="1" applyFont="1" applyFill="1" applyBorder="1" applyAlignment="1">
      <alignment horizontal="center"/>
    </xf>
    <xf numFmtId="2" fontId="15" fillId="0" borderId="106" xfId="0" applyNumberFormat="1" applyFont="1" applyFill="1" applyBorder="1" applyAlignment="1">
      <alignment horizontal="center"/>
    </xf>
    <xf numFmtId="0" fontId="0" fillId="0" borderId="0" xfId="0" applyBorder="1" applyAlignment="1" applyProtection="1">
      <alignment horizontal="center"/>
    </xf>
    <xf numFmtId="169" fontId="28" fillId="6" borderId="15" xfId="1" applyNumberFormat="1" applyFont="1" applyFill="1" applyBorder="1" applyAlignment="1" applyProtection="1">
      <alignment horizontal="center" vertical="center"/>
    </xf>
    <xf numFmtId="169" fontId="28" fillId="6" borderId="77" xfId="1" applyNumberFormat="1" applyFont="1" applyFill="1" applyBorder="1" applyAlignment="1" applyProtection="1">
      <alignment horizontal="center" vertical="center"/>
    </xf>
    <xf numFmtId="1" fontId="27" fillId="10" borderId="140" xfId="1" applyNumberFormat="1" applyFont="1" applyFill="1" applyBorder="1" applyAlignment="1" applyProtection="1">
      <alignment horizontal="center" vertical="center"/>
    </xf>
    <xf numFmtId="1" fontId="27" fillId="10" borderId="141" xfId="1" applyNumberFormat="1" applyFont="1" applyFill="1" applyBorder="1" applyAlignment="1" applyProtection="1">
      <alignment horizontal="center" vertical="center"/>
    </xf>
    <xf numFmtId="1" fontId="27" fillId="10" borderId="142" xfId="1" applyNumberFormat="1" applyFont="1" applyFill="1" applyBorder="1" applyAlignment="1" applyProtection="1">
      <alignment horizontal="center" vertical="center"/>
    </xf>
    <xf numFmtId="1" fontId="27" fillId="10" borderId="145" xfId="1" applyNumberFormat="1" applyFont="1" applyFill="1" applyBorder="1" applyAlignment="1" applyProtection="1">
      <alignment horizontal="center" vertical="center"/>
    </xf>
    <xf numFmtId="1" fontId="27" fillId="10" borderId="146" xfId="1" applyNumberFormat="1" applyFont="1" applyFill="1" applyBorder="1" applyAlignment="1" applyProtection="1">
      <alignment horizontal="center" vertical="center"/>
    </xf>
    <xf numFmtId="1" fontId="27" fillId="10" borderId="147" xfId="1" applyNumberFormat="1" applyFont="1" applyFill="1" applyBorder="1" applyAlignment="1" applyProtection="1">
      <alignment horizontal="center" vertical="center"/>
    </xf>
    <xf numFmtId="1" fontId="53" fillId="6" borderId="132" xfId="1" applyNumberFormat="1" applyFont="1" applyFill="1" applyBorder="1" applyAlignment="1" applyProtection="1">
      <alignment horizontal="center" vertical="center"/>
    </xf>
    <xf numFmtId="1" fontId="53" fillId="6" borderId="20" xfId="1" applyNumberFormat="1" applyFont="1" applyFill="1" applyBorder="1" applyAlignment="1" applyProtection="1">
      <alignment horizontal="center" vertical="center"/>
    </xf>
    <xf numFmtId="1" fontId="53" fillId="6" borderId="133" xfId="1" applyNumberFormat="1" applyFont="1" applyFill="1" applyBorder="1" applyAlignment="1" applyProtection="1">
      <alignment horizontal="center" vertical="center"/>
    </xf>
    <xf numFmtId="1" fontId="53" fillId="6" borderId="134" xfId="1" applyNumberFormat="1" applyFont="1" applyFill="1" applyBorder="1" applyAlignment="1" applyProtection="1">
      <alignment horizontal="center" vertical="center"/>
    </xf>
    <xf numFmtId="1" fontId="53" fillId="6" borderId="135" xfId="1" applyNumberFormat="1" applyFont="1" applyFill="1" applyBorder="1" applyAlignment="1" applyProtection="1">
      <alignment horizontal="center" vertical="center"/>
    </xf>
    <xf numFmtId="1" fontId="53" fillId="6" borderId="136" xfId="1" applyNumberFormat="1" applyFont="1" applyFill="1" applyBorder="1" applyAlignment="1" applyProtection="1">
      <alignment horizontal="center" vertical="center"/>
    </xf>
    <xf numFmtId="2" fontId="15" fillId="0" borderId="107" xfId="0" applyNumberFormat="1" applyFont="1" applyFill="1" applyBorder="1" applyAlignment="1">
      <alignment horizontal="center"/>
    </xf>
  </cellXfs>
  <cellStyles count="3">
    <cellStyle name="Celda de comprobación" xfId="1" builtinId="23"/>
    <cellStyle name="Hipervínculo" xfId="2" builtinId="8"/>
    <cellStyle name="Normal" xfId="0" builtinId="0"/>
  </cellStyles>
  <dxfs count="3">
    <dxf>
      <font>
        <color auto="1"/>
      </font>
      <fill>
        <patternFill patternType="none">
          <fgColor auto="1"/>
          <bgColor auto="1"/>
        </patternFill>
      </fill>
      <border>
        <vertical/>
        <horizontal/>
      </border>
    </dxf>
    <dxf>
      <font>
        <strike val="0"/>
        <color rgb="FFFF0000"/>
      </font>
      <fill>
        <patternFill patternType="lightGray">
          <fgColor rgb="FFC00000"/>
          <bgColor theme="1" tint="0.499984740745262"/>
        </patternFill>
      </fill>
      <border>
        <left style="thin">
          <color rgb="FFFF0000"/>
        </left>
        <right style="thin">
          <color rgb="FFFF0000"/>
        </right>
        <top style="thin">
          <color rgb="FFFF0000"/>
        </top>
        <bottom style="thin">
          <color rgb="FFFF0000"/>
        </bottom>
        <vertical/>
        <horizontal/>
      </border>
    </dxf>
    <dxf>
      <font>
        <strike val="0"/>
        <color rgb="FFFF0000"/>
      </font>
      <fill>
        <patternFill patternType="lightGray">
          <fgColor rgb="FFC00000"/>
          <bgColor theme="1" tint="0.499984740745262"/>
        </patternFill>
      </fill>
      <border>
        <left style="thin">
          <color rgb="FFFF0000"/>
        </left>
        <right style="thin">
          <color rgb="FFFF0000"/>
        </right>
        <top style="thin">
          <color rgb="FFFF0000"/>
        </top>
        <bottom style="thin">
          <color rgb="FFFF0000"/>
        </bottom>
        <vertical/>
        <horizontal/>
      </border>
    </dxf>
  </dxfs>
  <tableStyles count="0" defaultTableStyle="TableStyleMedium9" defaultPivotStyle="PivotStyleLight16"/>
  <colors>
    <mruColors>
      <color rgb="FF0000FF"/>
      <color rgb="FF00FFFF"/>
      <color rgb="FF00FF00"/>
      <color rgb="FF9966FF"/>
      <color rgb="FF9900FF"/>
      <color rgb="FFFF00FF"/>
      <color rgb="FFCFCFC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www.mundodivx.com/manuales.php" TargetMode="External"/><Relationship Id="rId18" Type="http://schemas.openxmlformats.org/officeDocument/2006/relationships/image" Target="../media/image10.png"/><Relationship Id="rId3" Type="http://schemas.openxmlformats.org/officeDocument/2006/relationships/hyperlink" Target="file:///F:\DGAVCDdecode\DGAVCIndex.exe" TargetMode="External"/><Relationship Id="rId7" Type="http://schemas.openxmlformats.org/officeDocument/2006/relationships/hyperlink" Target="file:///F:\BeHappy\BeHappy.exe" TargetMode="External"/><Relationship Id="rId12" Type="http://schemas.openxmlformats.org/officeDocument/2006/relationships/image" Target="../media/image7.png"/><Relationship Id="rId17" Type="http://schemas.openxmlformats.org/officeDocument/2006/relationships/hyperlink" Target="http://www.mundodivx.org/foro/index.php?topic=40453.0" TargetMode="External"/><Relationship Id="rId2" Type="http://schemas.openxmlformats.org/officeDocument/2006/relationships/image" Target="../media/image2.gif"/><Relationship Id="rId16" Type="http://schemas.openxmlformats.org/officeDocument/2006/relationships/image" Target="../media/image9.png"/><Relationship Id="rId20" Type="http://schemas.openxmlformats.org/officeDocument/2006/relationships/image" Target="../media/image11.png"/><Relationship Id="rId1" Type="http://schemas.openxmlformats.org/officeDocument/2006/relationships/hyperlink" Target="file:///F:\HC_encoder_0.26\HC026_beta\HCgui_026.exe" TargetMode="External"/><Relationship Id="rId6" Type="http://schemas.openxmlformats.org/officeDocument/2006/relationships/image" Target="../media/image4.png"/><Relationship Id="rId11" Type="http://schemas.openxmlformats.org/officeDocument/2006/relationships/hyperlink" Target="http://www.mundodivx.com/index2.php" TargetMode="External"/><Relationship Id="rId5" Type="http://schemas.openxmlformats.org/officeDocument/2006/relationships/hyperlink" Target="file:///F:\DVD-lab%20PRO%202.lnk" TargetMode="External"/><Relationship Id="rId15" Type="http://schemas.openxmlformats.org/officeDocument/2006/relationships/hyperlink" Target="http://www.mundodivx.com/video/index.php" TargetMode="External"/><Relationship Id="rId10" Type="http://schemas.openxmlformats.org/officeDocument/2006/relationships/image" Target="../media/image6.png"/><Relationship Id="rId19" Type="http://schemas.openxmlformats.org/officeDocument/2006/relationships/hyperlink" Target="http://www.google.com.mx/" TargetMode="External"/><Relationship Id="rId4" Type="http://schemas.openxmlformats.org/officeDocument/2006/relationships/image" Target="../media/image3.png"/><Relationship Id="rId9" Type="http://schemas.openxmlformats.org/officeDocument/2006/relationships/hyperlink" Target="http://www.mundodivx.org/foro/index.php"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4</xdr:col>
      <xdr:colOff>190500</xdr:colOff>
      <xdr:row>9</xdr:row>
      <xdr:rowOff>69270</xdr:rowOff>
    </xdr:from>
    <xdr:to>
      <xdr:col>4</xdr:col>
      <xdr:colOff>580159</xdr:colOff>
      <xdr:row>10</xdr:row>
      <xdr:rowOff>155863</xdr:rowOff>
    </xdr:to>
    <xdr:sp macro="" textlink="">
      <xdr:nvSpPr>
        <xdr:cNvPr id="2" name="1 Flecha derecha"/>
        <xdr:cNvSpPr/>
      </xdr:nvSpPr>
      <xdr:spPr>
        <a:xfrm>
          <a:off x="3057525" y="2079045"/>
          <a:ext cx="389659" cy="296143"/>
        </a:xfrm>
        <a:prstGeom prst="rightArrow">
          <a:avLst/>
        </a:prstGeom>
        <a:effectLst>
          <a:glow rad="228600">
            <a:schemeClr val="accent5">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MX" sz="1100"/>
        </a:p>
      </xdr:txBody>
    </xdr:sp>
    <xdr:clientData/>
  </xdr:twoCellAnchor>
  <xdr:twoCellAnchor>
    <xdr:from>
      <xdr:col>4</xdr:col>
      <xdr:colOff>103910</xdr:colOff>
      <xdr:row>5</xdr:row>
      <xdr:rowOff>51955</xdr:rowOff>
    </xdr:from>
    <xdr:to>
      <xdr:col>4</xdr:col>
      <xdr:colOff>640773</xdr:colOff>
      <xdr:row>6</xdr:row>
      <xdr:rowOff>138546</xdr:rowOff>
    </xdr:to>
    <xdr:sp macro="" textlink="">
      <xdr:nvSpPr>
        <xdr:cNvPr id="3" name="2 Flecha izquierda y derecha"/>
        <xdr:cNvSpPr/>
      </xdr:nvSpPr>
      <xdr:spPr>
        <a:xfrm>
          <a:off x="2970935" y="1223530"/>
          <a:ext cx="536863" cy="296141"/>
        </a:xfrm>
        <a:prstGeom prst="leftRightArrow">
          <a:avLst/>
        </a:prstGeom>
        <a:effectLst>
          <a:glow rad="228600">
            <a:schemeClr val="accent5">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MX" sz="1100"/>
        </a:p>
      </xdr:txBody>
    </xdr:sp>
    <xdr:clientData/>
  </xdr:twoCellAnchor>
  <xdr:twoCellAnchor>
    <xdr:from>
      <xdr:col>6</xdr:col>
      <xdr:colOff>726033</xdr:colOff>
      <xdr:row>13</xdr:row>
      <xdr:rowOff>86592</xdr:rowOff>
    </xdr:from>
    <xdr:to>
      <xdr:col>8</xdr:col>
      <xdr:colOff>277091</xdr:colOff>
      <xdr:row>15</xdr:row>
      <xdr:rowOff>101246</xdr:rowOff>
    </xdr:to>
    <xdr:sp macro="" textlink="">
      <xdr:nvSpPr>
        <xdr:cNvPr id="4" name="3 CuadroTexto"/>
        <xdr:cNvSpPr txBox="1"/>
      </xdr:nvSpPr>
      <xdr:spPr>
        <a:xfrm>
          <a:off x="5117058" y="2934567"/>
          <a:ext cx="1075058" cy="433754"/>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800" b="0" cap="none" spc="0">
              <a:ln w="18415" cmpd="sng">
                <a:solidFill>
                  <a:srgbClr val="FFC000"/>
                </a:solidFill>
                <a:prstDash val="solid"/>
              </a:ln>
              <a:noFill/>
              <a:effectLst>
                <a:outerShdw blurRad="63500" dir="3600000" algn="tl" rotWithShape="0">
                  <a:srgbClr val="000000">
                    <a:alpha val="70000"/>
                  </a:srgbClr>
                </a:outerShdw>
              </a:effectLst>
            </a:rPr>
            <a:t>[ K b / s ]</a:t>
          </a:r>
        </a:p>
      </xdr:txBody>
    </xdr:sp>
    <xdr:clientData/>
  </xdr:twoCellAnchor>
  <xdr:twoCellAnchor>
    <xdr:from>
      <xdr:col>6</xdr:col>
      <xdr:colOff>108240</xdr:colOff>
      <xdr:row>16</xdr:row>
      <xdr:rowOff>38969</xdr:rowOff>
    </xdr:from>
    <xdr:to>
      <xdr:col>6</xdr:col>
      <xdr:colOff>354303</xdr:colOff>
      <xdr:row>16</xdr:row>
      <xdr:rowOff>277817</xdr:rowOff>
    </xdr:to>
    <xdr:sp macro="" textlink="">
      <xdr:nvSpPr>
        <xdr:cNvPr id="5" name="4 Flecha derecha"/>
        <xdr:cNvSpPr/>
      </xdr:nvSpPr>
      <xdr:spPr>
        <a:xfrm rot="5400000">
          <a:off x="4502873" y="3511986"/>
          <a:ext cx="238848" cy="246063"/>
        </a:xfrm>
        <a:prstGeom prst="rightArrow">
          <a:avLst>
            <a:gd name="adj1" fmla="val 55420"/>
            <a:gd name="adj2" fmla="val 50000"/>
          </a:avLst>
        </a:prstGeom>
        <a:effectLst>
          <a:glow rad="228600">
            <a:schemeClr val="accent1">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MX" sz="1100"/>
        </a:p>
      </xdr:txBody>
    </xdr:sp>
    <xdr:clientData/>
  </xdr:twoCellAnchor>
  <xdr:twoCellAnchor>
    <xdr:from>
      <xdr:col>6</xdr:col>
      <xdr:colOff>138548</xdr:colOff>
      <xdr:row>3</xdr:row>
      <xdr:rowOff>51955</xdr:rowOff>
    </xdr:from>
    <xdr:to>
      <xdr:col>6</xdr:col>
      <xdr:colOff>384611</xdr:colOff>
      <xdr:row>3</xdr:row>
      <xdr:rowOff>290803</xdr:rowOff>
    </xdr:to>
    <xdr:sp macro="" textlink="">
      <xdr:nvSpPr>
        <xdr:cNvPr id="6" name="5 Flecha derecha"/>
        <xdr:cNvSpPr/>
      </xdr:nvSpPr>
      <xdr:spPr>
        <a:xfrm rot="5400000">
          <a:off x="4533181" y="676997"/>
          <a:ext cx="238848" cy="246063"/>
        </a:xfrm>
        <a:prstGeom prst="rightArrow">
          <a:avLst>
            <a:gd name="adj1" fmla="val 55420"/>
            <a:gd name="adj2" fmla="val 50000"/>
          </a:avLst>
        </a:prstGeom>
        <a:effectLst>
          <a:glow rad="228600">
            <a:schemeClr val="accent1">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MX" sz="1100"/>
        </a:p>
      </xdr:txBody>
    </xdr:sp>
    <xdr:clientData/>
  </xdr:twoCellAnchor>
  <xdr:twoCellAnchor editAs="oneCell">
    <xdr:from>
      <xdr:col>7</xdr:col>
      <xdr:colOff>675411</xdr:colOff>
      <xdr:row>0</xdr:row>
      <xdr:rowOff>101023</xdr:rowOff>
    </xdr:from>
    <xdr:to>
      <xdr:col>8</xdr:col>
      <xdr:colOff>553491</xdr:colOff>
      <xdr:row>3</xdr:row>
      <xdr:rowOff>106103</xdr:rowOff>
    </xdr:to>
    <xdr:pic>
      <xdr:nvPicPr>
        <xdr:cNvPr id="7" name="6 Imagen" descr="HC.gif">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5829494" y="101023"/>
          <a:ext cx="640080" cy="640080"/>
        </a:xfrm>
        <a:prstGeom prst="rect">
          <a:avLst/>
        </a:prstGeom>
        <a:effectLst>
          <a:glow rad="228600">
            <a:schemeClr val="accent5">
              <a:satMod val="175000"/>
              <a:alpha val="40000"/>
            </a:schemeClr>
          </a:glow>
        </a:effectLst>
      </xdr:spPr>
    </xdr:pic>
    <xdr:clientData/>
  </xdr:twoCellAnchor>
  <xdr:twoCellAnchor>
    <xdr:from>
      <xdr:col>6</xdr:col>
      <xdr:colOff>710043</xdr:colOff>
      <xdr:row>18</xdr:row>
      <xdr:rowOff>103908</xdr:rowOff>
    </xdr:from>
    <xdr:to>
      <xdr:col>8</xdr:col>
      <xdr:colOff>450273</xdr:colOff>
      <xdr:row>20</xdr:row>
      <xdr:rowOff>109902</xdr:rowOff>
    </xdr:to>
    <xdr:sp macro="" textlink="">
      <xdr:nvSpPr>
        <xdr:cNvPr id="8" name="7 CuadroTexto"/>
        <xdr:cNvSpPr txBox="1"/>
      </xdr:nvSpPr>
      <xdr:spPr>
        <a:xfrm>
          <a:off x="5101068" y="4113933"/>
          <a:ext cx="1264230" cy="406044"/>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800" b="0" cap="none" spc="0">
              <a:ln w="18415" cmpd="sng">
                <a:solidFill>
                  <a:srgbClr val="FFC000"/>
                </a:solidFill>
                <a:prstDash val="solid"/>
              </a:ln>
              <a:noFill/>
              <a:effectLst>
                <a:outerShdw blurRad="63500" dir="3600000" algn="tl" rotWithShape="0">
                  <a:srgbClr val="000000">
                    <a:alpha val="70000"/>
                  </a:srgbClr>
                </a:outerShdw>
              </a:effectLst>
            </a:rPr>
            <a:t>[ K i B  / s ]</a:t>
          </a:r>
        </a:p>
      </xdr:txBody>
    </xdr:sp>
    <xdr:clientData/>
  </xdr:twoCellAnchor>
  <xdr:twoCellAnchor editAs="oneCell">
    <xdr:from>
      <xdr:col>16</xdr:col>
      <xdr:colOff>325385</xdr:colOff>
      <xdr:row>0</xdr:row>
      <xdr:rowOff>31367</xdr:rowOff>
    </xdr:from>
    <xdr:to>
      <xdr:col>17</xdr:col>
      <xdr:colOff>592666</xdr:colOff>
      <xdr:row>3</xdr:row>
      <xdr:rowOff>169335</xdr:rowOff>
    </xdr:to>
    <xdr:pic>
      <xdr:nvPicPr>
        <xdr:cNvPr id="9" name="8 Imagen" descr="HC.gif">
          <a:hlinkClick xmlns:r="http://schemas.openxmlformats.org/officeDocument/2006/relationships" r:id="rId3"/>
        </xdr:cNvPr>
        <xdr:cNvPicPr>
          <a:picLocks noChangeAspect="1"/>
        </xdr:cNvPicPr>
      </xdr:nvPicPr>
      <xdr:blipFill>
        <a:blip xmlns:r="http://schemas.openxmlformats.org/officeDocument/2006/relationships" r:embed="rId4" cstate="print"/>
        <a:stretch>
          <a:fillRect/>
        </a:stretch>
      </xdr:blipFill>
      <xdr:spPr>
        <a:xfrm>
          <a:off x="11903552" y="31367"/>
          <a:ext cx="1029281" cy="772968"/>
        </a:xfrm>
        <a:prstGeom prst="rect">
          <a:avLst/>
        </a:prstGeom>
        <a:effectLst>
          <a:glow rad="228600">
            <a:schemeClr val="accent5">
              <a:satMod val="175000"/>
              <a:alpha val="40000"/>
            </a:schemeClr>
          </a:glow>
        </a:effectLst>
      </xdr:spPr>
    </xdr:pic>
    <xdr:clientData/>
  </xdr:twoCellAnchor>
  <xdr:twoCellAnchor>
    <xdr:from>
      <xdr:col>15</xdr:col>
      <xdr:colOff>710043</xdr:colOff>
      <xdr:row>5</xdr:row>
      <xdr:rowOff>103908</xdr:rowOff>
    </xdr:from>
    <xdr:to>
      <xdr:col>17</xdr:col>
      <xdr:colOff>450273</xdr:colOff>
      <xdr:row>7</xdr:row>
      <xdr:rowOff>109902</xdr:rowOff>
    </xdr:to>
    <xdr:sp macro="" textlink="">
      <xdr:nvSpPr>
        <xdr:cNvPr id="10" name="9 CuadroTexto"/>
        <xdr:cNvSpPr txBox="1"/>
      </xdr:nvSpPr>
      <xdr:spPr>
        <a:xfrm>
          <a:off x="11520918" y="1275483"/>
          <a:ext cx="1264230" cy="425094"/>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800" b="0" cap="none" spc="0">
              <a:ln w="18415" cmpd="sng">
                <a:solidFill>
                  <a:srgbClr val="FFC000"/>
                </a:solidFill>
                <a:prstDash val="solid"/>
              </a:ln>
              <a:noFill/>
              <a:effectLst>
                <a:outerShdw blurRad="63500" dir="3600000" algn="tl" rotWithShape="0">
                  <a:srgbClr val="000000">
                    <a:alpha val="70000"/>
                  </a:srgbClr>
                </a:outerShdw>
              </a:effectLst>
            </a:rPr>
            <a:t>[ K i B ]</a:t>
          </a:r>
        </a:p>
      </xdr:txBody>
    </xdr:sp>
    <xdr:clientData/>
  </xdr:twoCellAnchor>
  <xdr:twoCellAnchor>
    <xdr:from>
      <xdr:col>15</xdr:col>
      <xdr:colOff>710043</xdr:colOff>
      <xdr:row>10</xdr:row>
      <xdr:rowOff>103908</xdr:rowOff>
    </xdr:from>
    <xdr:to>
      <xdr:col>17</xdr:col>
      <xdr:colOff>450273</xdr:colOff>
      <xdr:row>12</xdr:row>
      <xdr:rowOff>109902</xdr:rowOff>
    </xdr:to>
    <xdr:sp macro="" textlink="">
      <xdr:nvSpPr>
        <xdr:cNvPr id="11" name="10 CuadroTexto"/>
        <xdr:cNvSpPr txBox="1"/>
      </xdr:nvSpPr>
      <xdr:spPr>
        <a:xfrm>
          <a:off x="11520918" y="2323233"/>
          <a:ext cx="1264230" cy="425094"/>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800" b="0" cap="none" spc="0">
              <a:ln w="18415" cmpd="sng">
                <a:solidFill>
                  <a:srgbClr val="FFC000"/>
                </a:solidFill>
                <a:prstDash val="solid"/>
              </a:ln>
              <a:noFill/>
              <a:effectLst>
                <a:outerShdw blurRad="63500" dir="3600000" algn="tl" rotWithShape="0">
                  <a:srgbClr val="000000">
                    <a:alpha val="70000"/>
                  </a:srgbClr>
                </a:outerShdw>
              </a:effectLst>
            </a:rPr>
            <a:t>[ G i B ]</a:t>
          </a:r>
        </a:p>
      </xdr:txBody>
    </xdr:sp>
    <xdr:clientData/>
  </xdr:twoCellAnchor>
  <xdr:twoCellAnchor>
    <xdr:from>
      <xdr:col>15</xdr:col>
      <xdr:colOff>710043</xdr:colOff>
      <xdr:row>18</xdr:row>
      <xdr:rowOff>103908</xdr:rowOff>
    </xdr:from>
    <xdr:to>
      <xdr:col>17</xdr:col>
      <xdr:colOff>116416</xdr:colOff>
      <xdr:row>20</xdr:row>
      <xdr:rowOff>109902</xdr:rowOff>
    </xdr:to>
    <xdr:sp macro="" textlink="">
      <xdr:nvSpPr>
        <xdr:cNvPr id="12" name="11 CuadroTexto"/>
        <xdr:cNvSpPr txBox="1"/>
      </xdr:nvSpPr>
      <xdr:spPr>
        <a:xfrm>
          <a:off x="11520918" y="4113933"/>
          <a:ext cx="930373" cy="406044"/>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800" b="0" cap="none" spc="0">
              <a:ln w="18415" cmpd="sng">
                <a:solidFill>
                  <a:srgbClr val="FFC000"/>
                </a:solidFill>
                <a:prstDash val="solid"/>
              </a:ln>
              <a:noFill/>
              <a:effectLst>
                <a:outerShdw blurRad="63500" dir="3600000" algn="tl" rotWithShape="0">
                  <a:srgbClr val="000000">
                    <a:alpha val="70000"/>
                  </a:srgbClr>
                </a:outerShdw>
              </a:effectLst>
            </a:rPr>
            <a:t>[ G i B ]</a:t>
          </a:r>
        </a:p>
      </xdr:txBody>
    </xdr:sp>
    <xdr:clientData/>
  </xdr:twoCellAnchor>
  <xdr:twoCellAnchor>
    <xdr:from>
      <xdr:col>5</xdr:col>
      <xdr:colOff>69336</xdr:colOff>
      <xdr:row>23</xdr:row>
      <xdr:rowOff>43295</xdr:rowOff>
    </xdr:from>
    <xdr:to>
      <xdr:col>6</xdr:col>
      <xdr:colOff>277154</xdr:colOff>
      <xdr:row>24</xdr:row>
      <xdr:rowOff>155864</xdr:rowOff>
    </xdr:to>
    <xdr:sp macro="" textlink="">
      <xdr:nvSpPr>
        <xdr:cNvPr id="13" name="12 CuadroTexto"/>
        <xdr:cNvSpPr txBox="1"/>
      </xdr:nvSpPr>
      <xdr:spPr>
        <a:xfrm>
          <a:off x="3698361" y="5463020"/>
          <a:ext cx="969818" cy="303069"/>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200" b="0" cap="none" spc="0">
              <a:ln w="18415" cmpd="sng">
                <a:solidFill>
                  <a:srgbClr val="FFC000"/>
                </a:solidFill>
                <a:prstDash val="solid"/>
              </a:ln>
              <a:noFill/>
              <a:effectLst>
                <a:outerShdw blurRad="63500" dir="3600000" algn="tl" rotWithShape="0">
                  <a:srgbClr val="000000">
                    <a:alpha val="70000"/>
                  </a:srgbClr>
                </a:outerShdw>
              </a:effectLst>
            </a:rPr>
            <a:t>[  M e g a s  </a:t>
          </a:r>
          <a:r>
            <a:rPr lang="es-MX" sz="1000" b="0" cap="none" spc="0">
              <a:ln w="18415" cmpd="sng">
                <a:solidFill>
                  <a:srgbClr val="FFC000"/>
                </a:solidFill>
                <a:prstDash val="solid"/>
              </a:ln>
              <a:noFill/>
              <a:effectLst>
                <a:outerShdw blurRad="63500" dir="3600000" algn="tl" rotWithShape="0">
                  <a:srgbClr val="000000">
                    <a:alpha val="70000"/>
                  </a:srgbClr>
                </a:outerShdw>
              </a:effectLst>
            </a:rPr>
            <a:t>]</a:t>
          </a:r>
        </a:p>
      </xdr:txBody>
    </xdr:sp>
    <xdr:clientData/>
  </xdr:twoCellAnchor>
  <xdr:twoCellAnchor>
    <xdr:from>
      <xdr:col>14</xdr:col>
      <xdr:colOff>46246</xdr:colOff>
      <xdr:row>23</xdr:row>
      <xdr:rowOff>43295</xdr:rowOff>
    </xdr:from>
    <xdr:to>
      <xdr:col>15</xdr:col>
      <xdr:colOff>254064</xdr:colOff>
      <xdr:row>24</xdr:row>
      <xdr:rowOff>155864</xdr:rowOff>
    </xdr:to>
    <xdr:sp macro="" textlink="">
      <xdr:nvSpPr>
        <xdr:cNvPr id="14" name="13 CuadroTexto"/>
        <xdr:cNvSpPr txBox="1"/>
      </xdr:nvSpPr>
      <xdr:spPr>
        <a:xfrm>
          <a:off x="10095121" y="5463020"/>
          <a:ext cx="969818" cy="303069"/>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200" b="0" cap="none" spc="0">
              <a:ln w="18415" cmpd="sng">
                <a:solidFill>
                  <a:srgbClr val="FFC000"/>
                </a:solidFill>
                <a:prstDash val="solid"/>
              </a:ln>
              <a:noFill/>
              <a:effectLst>
                <a:outerShdw blurRad="63500" dir="3600000" algn="tl" rotWithShape="0">
                  <a:srgbClr val="000000">
                    <a:alpha val="70000"/>
                  </a:srgbClr>
                </a:outerShdw>
              </a:effectLst>
            </a:rPr>
            <a:t>[  M e g a s  </a:t>
          </a:r>
          <a:r>
            <a:rPr lang="es-MX" sz="1000" b="0" cap="none" spc="0">
              <a:ln w="18415" cmpd="sng">
                <a:solidFill>
                  <a:srgbClr val="FFC000"/>
                </a:solidFill>
                <a:prstDash val="solid"/>
              </a:ln>
              <a:noFill/>
              <a:effectLst>
                <a:outerShdw blurRad="63500" dir="3600000" algn="tl" rotWithShape="0">
                  <a:srgbClr val="000000">
                    <a:alpha val="70000"/>
                  </a:srgbClr>
                </a:outerShdw>
              </a:effectLst>
            </a:rPr>
            <a:t>]</a:t>
          </a:r>
        </a:p>
      </xdr:txBody>
    </xdr:sp>
    <xdr:clientData/>
  </xdr:twoCellAnchor>
  <xdr:twoCellAnchor>
    <xdr:from>
      <xdr:col>11</xdr:col>
      <xdr:colOff>285749</xdr:colOff>
      <xdr:row>34</xdr:row>
      <xdr:rowOff>7</xdr:rowOff>
    </xdr:from>
    <xdr:to>
      <xdr:col>12</xdr:col>
      <xdr:colOff>454122</xdr:colOff>
      <xdr:row>36</xdr:row>
      <xdr:rowOff>6001</xdr:rowOff>
    </xdr:to>
    <xdr:sp macro="" textlink="">
      <xdr:nvSpPr>
        <xdr:cNvPr id="16" name="15 CuadroTexto"/>
        <xdr:cNvSpPr txBox="1"/>
      </xdr:nvSpPr>
      <xdr:spPr>
        <a:xfrm>
          <a:off x="8048624" y="7581907"/>
          <a:ext cx="930373" cy="406044"/>
        </a:xfrm>
        <a:prstGeom prst="rect">
          <a:avLst/>
        </a:prstGeom>
        <a:solidFill>
          <a:schemeClr val="lt1">
            <a:alpha val="0"/>
          </a:schemeClr>
        </a:solidFill>
        <a:ln w="9525" cmpd="sng">
          <a:noFill/>
        </a:ln>
        <a:effectLst>
          <a:outerShdw blurRad="50800" dist="38100" algn="l" rotWithShape="0">
            <a:srgbClr val="FF0000">
              <a:alpha val="40000"/>
            </a:srgb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1800" b="0" cap="none" spc="0">
              <a:ln w="18415" cmpd="sng">
                <a:solidFill>
                  <a:srgbClr val="FFC000"/>
                </a:solidFill>
                <a:prstDash val="solid"/>
              </a:ln>
              <a:noFill/>
              <a:effectLst>
                <a:outerShdw blurRad="63500" dir="3600000" algn="tl" rotWithShape="0">
                  <a:srgbClr val="000000">
                    <a:alpha val="70000"/>
                  </a:srgbClr>
                </a:outerShdw>
              </a:effectLst>
            </a:rPr>
            <a:t>[ G i B ]</a:t>
          </a:r>
        </a:p>
      </xdr:txBody>
    </xdr:sp>
    <xdr:clientData/>
  </xdr:twoCellAnchor>
  <xdr:twoCellAnchor>
    <xdr:from>
      <xdr:col>8</xdr:col>
      <xdr:colOff>611912</xdr:colOff>
      <xdr:row>6</xdr:row>
      <xdr:rowOff>173186</xdr:rowOff>
    </xdr:from>
    <xdr:to>
      <xdr:col>10</xdr:col>
      <xdr:colOff>164523</xdr:colOff>
      <xdr:row>27</xdr:row>
      <xdr:rowOff>70236</xdr:rowOff>
    </xdr:to>
    <xdr:cxnSp macro="">
      <xdr:nvCxnSpPr>
        <xdr:cNvPr id="17" name="16 Conector angular"/>
        <xdr:cNvCxnSpPr/>
      </xdr:nvCxnSpPr>
      <xdr:spPr>
        <a:xfrm rot="5400000">
          <a:off x="4492580" y="3588668"/>
          <a:ext cx="4707175" cy="638461"/>
        </a:xfrm>
        <a:prstGeom prst="bentConnector3">
          <a:avLst>
            <a:gd name="adj1" fmla="val 50000"/>
          </a:avLst>
        </a:prstGeom>
        <a:ln w="12700">
          <a:solidFill>
            <a:srgbClr val="00FF00"/>
          </a:solidFill>
          <a:headEnd type="arrow"/>
          <a:tailEnd type="arrow"/>
        </a:ln>
        <a:effectLst>
          <a:glow rad="139700">
            <a:schemeClr val="accent5">
              <a:satMod val="175000"/>
              <a:alpha val="40000"/>
            </a:schemeClr>
          </a:glow>
        </a:effectLst>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259769</xdr:colOff>
      <xdr:row>0</xdr:row>
      <xdr:rowOff>21166</xdr:rowOff>
    </xdr:from>
    <xdr:to>
      <xdr:col>2</xdr:col>
      <xdr:colOff>262576</xdr:colOff>
      <xdr:row>3</xdr:row>
      <xdr:rowOff>198774</xdr:rowOff>
    </xdr:to>
    <xdr:pic>
      <xdr:nvPicPr>
        <xdr:cNvPr id="18" name="17 Imagen" descr="dvdlab_inset.png">
          <a:hlinkClick xmlns:r="http://schemas.openxmlformats.org/officeDocument/2006/relationships" r:id="rId5"/>
        </xdr:cNvPr>
        <xdr:cNvPicPr>
          <a:picLocks noChangeAspect="1"/>
        </xdr:cNvPicPr>
      </xdr:nvPicPr>
      <xdr:blipFill>
        <a:blip xmlns:r="http://schemas.openxmlformats.org/officeDocument/2006/relationships" r:embed="rId6" cstate="print"/>
        <a:stretch>
          <a:fillRect/>
        </a:stretch>
      </xdr:blipFill>
      <xdr:spPr>
        <a:xfrm>
          <a:off x="841852" y="21166"/>
          <a:ext cx="764807" cy="812608"/>
        </a:xfrm>
        <a:prstGeom prst="rect">
          <a:avLst/>
        </a:prstGeom>
        <a:effectLst>
          <a:glow rad="228600">
            <a:schemeClr val="accent4">
              <a:satMod val="175000"/>
              <a:alpha val="40000"/>
            </a:schemeClr>
          </a:glow>
        </a:effectLst>
      </xdr:spPr>
    </xdr:pic>
    <xdr:clientData/>
  </xdr:twoCellAnchor>
  <xdr:twoCellAnchor editAs="oneCell">
    <xdr:from>
      <xdr:col>10</xdr:col>
      <xdr:colOff>232825</xdr:colOff>
      <xdr:row>0</xdr:row>
      <xdr:rowOff>10589</xdr:rowOff>
    </xdr:from>
    <xdr:to>
      <xdr:col>11</xdr:col>
      <xdr:colOff>385225</xdr:colOff>
      <xdr:row>3</xdr:row>
      <xdr:rowOff>289989</xdr:rowOff>
    </xdr:to>
    <xdr:pic>
      <xdr:nvPicPr>
        <xdr:cNvPr id="19" name="18 Imagen" descr="10006.png">
          <a:hlinkClick xmlns:r="http://schemas.openxmlformats.org/officeDocument/2006/relationships" r:id="rId7"/>
        </xdr:cNvPr>
        <xdr:cNvPicPr>
          <a:picLocks noChangeAspect="1"/>
        </xdr:cNvPicPr>
      </xdr:nvPicPr>
      <xdr:blipFill>
        <a:blip xmlns:r="http://schemas.openxmlformats.org/officeDocument/2006/relationships" r:embed="rId8" cstate="print"/>
        <a:stretch>
          <a:fillRect/>
        </a:stretch>
      </xdr:blipFill>
      <xdr:spPr>
        <a:xfrm>
          <a:off x="7238992" y="10589"/>
          <a:ext cx="914400" cy="914400"/>
        </a:xfrm>
        <a:prstGeom prst="rect">
          <a:avLst/>
        </a:prstGeom>
        <a:effectLst>
          <a:glow rad="228600">
            <a:schemeClr val="accent4">
              <a:satMod val="175000"/>
              <a:alpha val="40000"/>
            </a:schemeClr>
          </a:glow>
        </a:effectLst>
      </xdr:spPr>
    </xdr:pic>
    <xdr:clientData/>
  </xdr:twoCellAnchor>
  <xdr:twoCellAnchor editAs="oneCell">
    <xdr:from>
      <xdr:col>10</xdr:col>
      <xdr:colOff>52915</xdr:colOff>
      <xdr:row>21</xdr:row>
      <xdr:rowOff>60518</xdr:rowOff>
    </xdr:from>
    <xdr:to>
      <xdr:col>12</xdr:col>
      <xdr:colOff>220803</xdr:colOff>
      <xdr:row>21</xdr:row>
      <xdr:rowOff>339839</xdr:rowOff>
    </xdr:to>
    <xdr:pic>
      <xdr:nvPicPr>
        <xdr:cNvPr id="20" name="19 Imagen" descr="5.png">
          <a:hlinkClick xmlns:r="http://schemas.openxmlformats.org/officeDocument/2006/relationships" r:id="rId9"/>
        </xdr:cNvPr>
        <xdr:cNvPicPr>
          <a:picLocks noChangeAspect="1"/>
        </xdr:cNvPicPr>
      </xdr:nvPicPr>
      <xdr:blipFill>
        <a:blip xmlns:r="http://schemas.openxmlformats.org/officeDocument/2006/relationships" r:embed="rId10" cstate="print"/>
        <a:stretch>
          <a:fillRect/>
        </a:stretch>
      </xdr:blipFill>
      <xdr:spPr>
        <a:xfrm>
          <a:off x="7049460" y="4649836"/>
          <a:ext cx="1691888" cy="279321"/>
        </a:xfrm>
        <a:prstGeom prst="rect">
          <a:avLst/>
        </a:prstGeom>
      </xdr:spPr>
    </xdr:pic>
    <xdr:clientData/>
  </xdr:twoCellAnchor>
  <xdr:twoCellAnchor editAs="oneCell">
    <xdr:from>
      <xdr:col>14</xdr:col>
      <xdr:colOff>455029</xdr:colOff>
      <xdr:row>21</xdr:row>
      <xdr:rowOff>21166</xdr:rowOff>
    </xdr:from>
    <xdr:to>
      <xdr:col>15</xdr:col>
      <xdr:colOff>502654</xdr:colOff>
      <xdr:row>21</xdr:row>
      <xdr:rowOff>345016</xdr:rowOff>
    </xdr:to>
    <xdr:pic>
      <xdr:nvPicPr>
        <xdr:cNvPr id="21" name="20 Imagen" descr="6.png">
          <a:hlinkClick xmlns:r="http://schemas.openxmlformats.org/officeDocument/2006/relationships" r:id="rId11"/>
        </xdr:cNvPr>
        <xdr:cNvPicPr>
          <a:picLocks noChangeAspect="1"/>
        </xdr:cNvPicPr>
      </xdr:nvPicPr>
      <xdr:blipFill>
        <a:blip xmlns:r="http://schemas.openxmlformats.org/officeDocument/2006/relationships" r:embed="rId12" cstate="print"/>
        <a:stretch>
          <a:fillRect/>
        </a:stretch>
      </xdr:blipFill>
      <xdr:spPr>
        <a:xfrm>
          <a:off x="10509196" y="4677833"/>
          <a:ext cx="809625" cy="323850"/>
        </a:xfrm>
        <a:prstGeom prst="rect">
          <a:avLst/>
        </a:prstGeom>
      </xdr:spPr>
    </xdr:pic>
    <xdr:clientData/>
  </xdr:twoCellAnchor>
  <xdr:twoCellAnchor editAs="oneCell">
    <xdr:from>
      <xdr:col>15</xdr:col>
      <xdr:colOff>550300</xdr:colOff>
      <xdr:row>21</xdr:row>
      <xdr:rowOff>21166</xdr:rowOff>
    </xdr:from>
    <xdr:to>
      <xdr:col>16</xdr:col>
      <xdr:colOff>597925</xdr:colOff>
      <xdr:row>21</xdr:row>
      <xdr:rowOff>345016</xdr:rowOff>
    </xdr:to>
    <xdr:pic>
      <xdr:nvPicPr>
        <xdr:cNvPr id="22" name="21 Imagen" descr="7.png">
          <a:hlinkClick xmlns:r="http://schemas.openxmlformats.org/officeDocument/2006/relationships" r:id="rId13"/>
        </xdr:cNvPr>
        <xdr:cNvPicPr>
          <a:picLocks noChangeAspect="1"/>
        </xdr:cNvPicPr>
      </xdr:nvPicPr>
      <xdr:blipFill>
        <a:blip xmlns:r="http://schemas.openxmlformats.org/officeDocument/2006/relationships" r:embed="rId14" cstate="print"/>
        <a:stretch>
          <a:fillRect/>
        </a:stretch>
      </xdr:blipFill>
      <xdr:spPr>
        <a:xfrm>
          <a:off x="11366467" y="4677833"/>
          <a:ext cx="809625" cy="323850"/>
        </a:xfrm>
        <a:prstGeom prst="rect">
          <a:avLst/>
        </a:prstGeom>
      </xdr:spPr>
    </xdr:pic>
    <xdr:clientData/>
  </xdr:twoCellAnchor>
  <xdr:twoCellAnchor editAs="oneCell">
    <xdr:from>
      <xdr:col>16</xdr:col>
      <xdr:colOff>656154</xdr:colOff>
      <xdr:row>21</xdr:row>
      <xdr:rowOff>21166</xdr:rowOff>
    </xdr:from>
    <xdr:to>
      <xdr:col>17</xdr:col>
      <xdr:colOff>703779</xdr:colOff>
      <xdr:row>21</xdr:row>
      <xdr:rowOff>345016</xdr:rowOff>
    </xdr:to>
    <xdr:pic>
      <xdr:nvPicPr>
        <xdr:cNvPr id="23" name="22 Imagen" descr="8.png">
          <a:hlinkClick xmlns:r="http://schemas.openxmlformats.org/officeDocument/2006/relationships" r:id="rId15"/>
        </xdr:cNvPr>
        <xdr:cNvPicPr>
          <a:picLocks noChangeAspect="1"/>
        </xdr:cNvPicPr>
      </xdr:nvPicPr>
      <xdr:blipFill>
        <a:blip xmlns:r="http://schemas.openxmlformats.org/officeDocument/2006/relationships" r:embed="rId16" cstate="print"/>
        <a:stretch>
          <a:fillRect/>
        </a:stretch>
      </xdr:blipFill>
      <xdr:spPr>
        <a:xfrm>
          <a:off x="12234321" y="4677833"/>
          <a:ext cx="809625" cy="323850"/>
        </a:xfrm>
        <a:prstGeom prst="rect">
          <a:avLst/>
        </a:prstGeom>
      </xdr:spPr>
    </xdr:pic>
    <xdr:clientData/>
  </xdr:twoCellAnchor>
  <xdr:twoCellAnchor editAs="oneCell">
    <xdr:from>
      <xdr:col>13</xdr:col>
      <xdr:colOff>359828</xdr:colOff>
      <xdr:row>21</xdr:row>
      <xdr:rowOff>21167</xdr:rowOff>
    </xdr:from>
    <xdr:to>
      <xdr:col>14</xdr:col>
      <xdr:colOff>407452</xdr:colOff>
      <xdr:row>21</xdr:row>
      <xdr:rowOff>345017</xdr:rowOff>
    </xdr:to>
    <xdr:pic>
      <xdr:nvPicPr>
        <xdr:cNvPr id="24" name="23 Imagen" descr="10.png">
          <a:hlinkClick xmlns:r="http://schemas.openxmlformats.org/officeDocument/2006/relationships" r:id="rId17"/>
        </xdr:cNvPr>
        <xdr:cNvPicPr>
          <a:picLocks noChangeAspect="1"/>
        </xdr:cNvPicPr>
      </xdr:nvPicPr>
      <xdr:blipFill>
        <a:blip xmlns:r="http://schemas.openxmlformats.org/officeDocument/2006/relationships" r:embed="rId18" cstate="print"/>
        <a:stretch>
          <a:fillRect/>
        </a:stretch>
      </xdr:blipFill>
      <xdr:spPr>
        <a:xfrm>
          <a:off x="9646703" y="4631267"/>
          <a:ext cx="809624" cy="323850"/>
        </a:xfrm>
        <a:prstGeom prst="rect">
          <a:avLst/>
        </a:prstGeom>
      </xdr:spPr>
    </xdr:pic>
    <xdr:clientData/>
  </xdr:twoCellAnchor>
  <xdr:twoCellAnchor editAs="oneCell">
    <xdr:from>
      <xdr:col>12</xdr:col>
      <xdr:colOff>276233</xdr:colOff>
      <xdr:row>21</xdr:row>
      <xdr:rowOff>28575</xdr:rowOff>
    </xdr:from>
    <xdr:to>
      <xdr:col>13</xdr:col>
      <xdr:colOff>323858</xdr:colOff>
      <xdr:row>21</xdr:row>
      <xdr:rowOff>352425</xdr:rowOff>
    </xdr:to>
    <xdr:pic>
      <xdr:nvPicPr>
        <xdr:cNvPr id="25" name="24 Imagen" descr="11.png">
          <a:hlinkClick xmlns:r="http://schemas.openxmlformats.org/officeDocument/2006/relationships" r:id="rId19"/>
        </xdr:cNvPr>
        <xdr:cNvPicPr>
          <a:picLocks noChangeAspect="1"/>
        </xdr:cNvPicPr>
      </xdr:nvPicPr>
      <xdr:blipFill>
        <a:blip xmlns:r="http://schemas.openxmlformats.org/officeDocument/2006/relationships" r:embed="rId20" cstate="print"/>
        <a:stretch>
          <a:fillRect/>
        </a:stretch>
      </xdr:blipFill>
      <xdr:spPr>
        <a:xfrm>
          <a:off x="8801108" y="4638675"/>
          <a:ext cx="809625" cy="3238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comments" Target="../comments1.xml"/><Relationship Id="rId2" Type="http://schemas.openxmlformats.org/officeDocument/2006/relationships/hyperlink" Target="http://www.mundodivx.com/varios/bitrate.php" TargetMode="External"/><Relationship Id="rId1" Type="http://schemas.openxmlformats.org/officeDocument/2006/relationships/hyperlink" Target="http://www.mundodivx.com/varios/bitrate.php" TargetMode="External"/><Relationship Id="rId6" Type="http://schemas.openxmlformats.org/officeDocument/2006/relationships/image" Target="../media/image1.png"/><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tabColor rgb="FF0000FF"/>
  </sheetPr>
  <dimension ref="A1:BI61"/>
  <sheetViews>
    <sheetView showGridLines="0" showRowColHeaders="0" tabSelected="1" zoomScale="110" zoomScaleNormal="110" workbookViewId="0">
      <selection activeCell="K9" sqref="K9:R9"/>
    </sheetView>
  </sheetViews>
  <sheetFormatPr baseColWidth="10" defaultRowHeight="15"/>
  <cols>
    <col min="1" max="1" width="8.7109375" customWidth="1"/>
    <col min="10" max="10" width="4.85546875" customWidth="1"/>
    <col min="11" max="19" width="11.42578125" customWidth="1"/>
    <col min="20" max="61" width="11.42578125" hidden="1" customWidth="1"/>
    <col min="62" max="62" width="0" hidden="1" customWidth="1"/>
  </cols>
  <sheetData>
    <row r="1" spans="1:61" ht="16.5" thickTop="1" thickBot="1">
      <c r="A1" s="48"/>
      <c r="B1" s="49"/>
      <c r="C1" s="49"/>
      <c r="D1" s="49"/>
      <c r="E1" s="49"/>
      <c r="F1" s="49"/>
      <c r="G1" s="49"/>
      <c r="H1" s="49"/>
      <c r="I1" s="49"/>
      <c r="J1" s="27"/>
      <c r="K1" s="28"/>
      <c r="L1" s="28"/>
      <c r="M1" s="28"/>
      <c r="N1" s="28"/>
      <c r="O1" s="28"/>
      <c r="P1" s="28"/>
      <c r="Q1" s="28"/>
      <c r="R1" s="28"/>
      <c r="S1" s="28"/>
      <c r="T1" s="2"/>
      <c r="U1" s="2"/>
      <c r="W1" s="3"/>
      <c r="AD1" s="6">
        <v>0</v>
      </c>
      <c r="AE1" s="7">
        <v>0</v>
      </c>
      <c r="AF1" s="7">
        <v>0</v>
      </c>
      <c r="AG1" s="45">
        <v>0</v>
      </c>
      <c r="AH1" s="50" t="s">
        <v>25</v>
      </c>
      <c r="AI1" s="51"/>
      <c r="AJ1" s="51"/>
      <c r="AK1" s="51"/>
      <c r="AL1" s="51"/>
      <c r="AM1" s="51"/>
      <c r="AN1" s="52"/>
      <c r="AO1" s="50" t="s">
        <v>22</v>
      </c>
      <c r="AP1" s="51"/>
      <c r="AQ1" s="51"/>
      <c r="AR1" s="51"/>
      <c r="AS1" s="51"/>
      <c r="AT1" s="51"/>
      <c r="AU1" s="52"/>
      <c r="AV1" s="50" t="s">
        <v>32</v>
      </c>
      <c r="AW1" s="51"/>
      <c r="AX1" s="51"/>
      <c r="AY1" s="51"/>
      <c r="AZ1" s="51"/>
      <c r="BA1" s="51"/>
      <c r="BB1" s="52"/>
      <c r="BC1" s="53">
        <f>AV7</f>
        <v>1</v>
      </c>
      <c r="BD1" s="54"/>
      <c r="BE1" s="55"/>
      <c r="BF1" s="24" t="s">
        <v>35</v>
      </c>
      <c r="BG1" s="42"/>
      <c r="BH1" s="21"/>
      <c r="BI1" s="21"/>
    </row>
    <row r="2" spans="1:61" ht="16.5" thickTop="1" thickBot="1">
      <c r="A2" s="48"/>
      <c r="B2" s="56" t="s">
        <v>38</v>
      </c>
      <c r="C2" s="57"/>
      <c r="D2" s="57"/>
      <c r="E2" s="57"/>
      <c r="F2" s="57"/>
      <c r="G2" s="57"/>
      <c r="H2" s="57"/>
      <c r="I2" s="58"/>
      <c r="J2" s="27"/>
      <c r="K2" s="56" t="s">
        <v>39</v>
      </c>
      <c r="L2" s="57"/>
      <c r="M2" s="57"/>
      <c r="N2" s="57"/>
      <c r="O2" s="57"/>
      <c r="P2" s="57"/>
      <c r="Q2" s="57"/>
      <c r="R2" s="58"/>
      <c r="S2" s="29"/>
      <c r="T2" s="8"/>
      <c r="U2" s="8"/>
      <c r="W2" s="3"/>
      <c r="AD2" s="6">
        <v>32</v>
      </c>
      <c r="AE2" s="7">
        <v>1</v>
      </c>
      <c r="AF2" s="7">
        <v>1</v>
      </c>
      <c r="AG2" s="45">
        <v>1</v>
      </c>
      <c r="AH2" s="62" t="s">
        <v>14</v>
      </c>
      <c r="AI2" s="63"/>
      <c r="AJ2" s="64" t="s">
        <v>12</v>
      </c>
      <c r="AK2" s="63"/>
      <c r="AL2" s="64" t="s">
        <v>5</v>
      </c>
      <c r="AM2" s="77"/>
      <c r="AN2" s="78"/>
      <c r="AO2" s="65" t="s">
        <v>12</v>
      </c>
      <c r="AP2" s="66"/>
      <c r="AQ2" s="66"/>
      <c r="AR2" s="67"/>
      <c r="AS2" s="79" t="s">
        <v>21</v>
      </c>
      <c r="AT2" s="66"/>
      <c r="AU2" s="80"/>
      <c r="AV2" s="81">
        <f>B24</f>
        <v>1</v>
      </c>
      <c r="AW2" s="82"/>
      <c r="AX2" s="82"/>
      <c r="AY2" s="83"/>
      <c r="AZ2" s="84">
        <f>(F24/1024)</f>
        <v>0.3125</v>
      </c>
      <c r="BA2" s="85"/>
      <c r="BB2" s="86"/>
      <c r="BC2" s="87">
        <f>AV10</f>
        <v>5.7741999626159633E-2</v>
      </c>
      <c r="BD2" s="75"/>
      <c r="BE2" s="76"/>
      <c r="BF2" s="25"/>
      <c r="BG2" s="42"/>
      <c r="BH2" s="21"/>
      <c r="BI2" s="21"/>
    </row>
    <row r="3" spans="1:61" ht="16.5" thickTop="1" thickBot="1">
      <c r="A3" s="48"/>
      <c r="B3" s="59"/>
      <c r="C3" s="60"/>
      <c r="D3" s="60"/>
      <c r="E3" s="60"/>
      <c r="F3" s="60"/>
      <c r="G3" s="60"/>
      <c r="H3" s="60"/>
      <c r="I3" s="61"/>
      <c r="J3" s="27"/>
      <c r="K3" s="59"/>
      <c r="L3" s="60"/>
      <c r="M3" s="60"/>
      <c r="N3" s="60"/>
      <c r="O3" s="60"/>
      <c r="P3" s="60"/>
      <c r="Q3" s="60"/>
      <c r="R3" s="61"/>
      <c r="S3" s="30"/>
      <c r="T3" s="4"/>
      <c r="U3" s="4"/>
      <c r="AD3" s="6">
        <v>64</v>
      </c>
      <c r="AE3" s="7">
        <v>2</v>
      </c>
      <c r="AF3" s="7">
        <v>2</v>
      </c>
      <c r="AG3" s="45">
        <v>2</v>
      </c>
      <c r="AH3" s="62">
        <f>B6</f>
        <v>448</v>
      </c>
      <c r="AI3" s="63"/>
      <c r="AJ3" s="64">
        <f>F6</f>
        <v>2.7</v>
      </c>
      <c r="AK3" s="63"/>
      <c r="AL3" s="7">
        <f>G7</f>
        <v>1</v>
      </c>
      <c r="AM3" s="7">
        <f>H7</f>
        <v>30</v>
      </c>
      <c r="AN3" s="12">
        <f>I7</f>
        <v>40</v>
      </c>
      <c r="AO3" s="65">
        <f>AJ3</f>
        <v>2.7</v>
      </c>
      <c r="AP3" s="66"/>
      <c r="AQ3" s="66"/>
      <c r="AR3" s="67"/>
      <c r="AS3" s="68">
        <f>AL19</f>
        <v>976562.5</v>
      </c>
      <c r="AT3" s="69"/>
      <c r="AU3" s="70"/>
      <c r="AV3" s="71">
        <v>976562.5</v>
      </c>
      <c r="AW3" s="72"/>
      <c r="AX3" s="72"/>
      <c r="AY3" s="72"/>
      <c r="AZ3" s="72"/>
      <c r="BA3" s="72"/>
      <c r="BB3" s="73"/>
      <c r="BC3" s="74">
        <f>(BC1*BC2)</f>
        <v>5.7741999626159633E-2</v>
      </c>
      <c r="BD3" s="75"/>
      <c r="BE3" s="76"/>
      <c r="BF3" s="25"/>
      <c r="BG3" s="42"/>
      <c r="BH3" s="21"/>
      <c r="BI3" s="21"/>
    </row>
    <row r="4" spans="1:61" ht="26.25" customHeight="1" thickTop="1" thickBot="1">
      <c r="A4" s="48"/>
      <c r="B4" s="108" t="s">
        <v>7</v>
      </c>
      <c r="C4" s="108"/>
      <c r="D4" s="108"/>
      <c r="E4" s="108"/>
      <c r="F4" s="108"/>
      <c r="G4" s="108"/>
      <c r="H4" s="108"/>
      <c r="I4" s="108"/>
      <c r="J4" s="27"/>
      <c r="K4" s="109"/>
      <c r="L4" s="109"/>
      <c r="M4" s="109"/>
      <c r="N4" s="109"/>
      <c r="O4" s="109"/>
      <c r="P4" s="109"/>
      <c r="Q4" s="109"/>
      <c r="R4" s="109"/>
      <c r="S4" s="30"/>
      <c r="T4" s="4"/>
      <c r="U4" s="4"/>
      <c r="AD4" s="6">
        <v>80</v>
      </c>
      <c r="AE4" s="7">
        <v>3</v>
      </c>
      <c r="AF4" s="7">
        <v>3</v>
      </c>
      <c r="AG4" s="45">
        <v>3</v>
      </c>
      <c r="AH4" s="65" t="s">
        <v>15</v>
      </c>
      <c r="AI4" s="67"/>
      <c r="AJ4" s="7"/>
      <c r="AK4" s="7"/>
      <c r="AL4" s="7"/>
      <c r="AM4" s="7"/>
      <c r="AN4" s="12"/>
      <c r="AO4" s="65">
        <f>(AO3*AS3)</f>
        <v>2636718.75</v>
      </c>
      <c r="AP4" s="66"/>
      <c r="AQ4" s="66"/>
      <c r="AR4" s="66"/>
      <c r="AS4" s="66"/>
      <c r="AT4" s="66"/>
      <c r="AU4" s="80"/>
      <c r="AV4" s="110">
        <f>(AZ2*AV3)</f>
        <v>305175.78125</v>
      </c>
      <c r="AW4" s="111"/>
      <c r="AX4" s="111"/>
      <c r="AY4" s="112">
        <f>AV4</f>
        <v>305175.78125</v>
      </c>
      <c r="AZ4" s="113"/>
      <c r="BA4" s="113"/>
      <c r="BB4" s="114"/>
      <c r="BC4" s="88">
        <f>BC3</f>
        <v>5.7741999626159633E-2</v>
      </c>
      <c r="BD4" s="89"/>
      <c r="BE4" s="90"/>
      <c r="BF4" s="26"/>
      <c r="BG4" s="42"/>
      <c r="BH4" s="21"/>
      <c r="BI4" s="21"/>
    </row>
    <row r="5" spans="1:61" ht="16.5" thickTop="1" thickBot="1">
      <c r="A5" s="48"/>
      <c r="B5" s="91" t="s">
        <v>14</v>
      </c>
      <c r="C5" s="92"/>
      <c r="D5" s="93"/>
      <c r="E5" s="46" t="s">
        <v>4</v>
      </c>
      <c r="F5" s="31" t="s">
        <v>12</v>
      </c>
      <c r="G5" s="94" t="s">
        <v>5</v>
      </c>
      <c r="H5" s="94"/>
      <c r="I5" s="94"/>
      <c r="J5" s="32"/>
      <c r="K5" s="95" t="s">
        <v>52</v>
      </c>
      <c r="L5" s="96"/>
      <c r="M5" s="96"/>
      <c r="N5" s="96"/>
      <c r="O5" s="96"/>
      <c r="P5" s="96"/>
      <c r="Q5" s="96"/>
      <c r="R5" s="97"/>
      <c r="S5" s="30"/>
      <c r="T5" s="4"/>
      <c r="U5" s="4"/>
      <c r="AD5" s="6">
        <v>96</v>
      </c>
      <c r="AE5" s="7">
        <v>4</v>
      </c>
      <c r="AF5" s="7">
        <v>4</v>
      </c>
      <c r="AG5" s="45">
        <v>4</v>
      </c>
      <c r="AH5" s="62">
        <f>B10</f>
        <v>1</v>
      </c>
      <c r="AI5" s="63"/>
      <c r="AJ5" s="10">
        <f>(AH3*AH5)</f>
        <v>448</v>
      </c>
      <c r="AK5" s="7"/>
      <c r="AL5" s="7"/>
      <c r="AM5" s="7"/>
      <c r="AN5" s="12"/>
      <c r="AO5" s="98">
        <f>AO4</f>
        <v>2636718.75</v>
      </c>
      <c r="AP5" s="99"/>
      <c r="AQ5" s="99"/>
      <c r="AR5" s="99"/>
      <c r="AS5" s="99"/>
      <c r="AT5" s="99"/>
      <c r="AU5" s="100"/>
      <c r="AV5" s="101" t="s">
        <v>31</v>
      </c>
      <c r="AW5" s="102"/>
      <c r="AX5" s="103">
        <v>0.93132257461547796</v>
      </c>
      <c r="AY5" s="104"/>
      <c r="AZ5" s="105">
        <f>(AZ2*AX5)</f>
        <v>0.29103830456733687</v>
      </c>
      <c r="BA5" s="106"/>
      <c r="BB5" s="107"/>
      <c r="BC5" s="23"/>
      <c r="BD5" s="23"/>
      <c r="BE5" s="23"/>
      <c r="BF5" s="23"/>
      <c r="BG5" s="21"/>
      <c r="BH5" s="21"/>
      <c r="BI5" s="21"/>
    </row>
    <row r="6" spans="1:61" ht="16.5" thickTop="1" thickBot="1">
      <c r="A6" s="48"/>
      <c r="B6" s="115">
        <v>448</v>
      </c>
      <c r="C6" s="116"/>
      <c r="D6" s="117"/>
      <c r="E6" s="121"/>
      <c r="F6" s="123">
        <v>2.7</v>
      </c>
      <c r="G6" s="46" t="s">
        <v>1</v>
      </c>
      <c r="H6" s="46" t="s">
        <v>2</v>
      </c>
      <c r="I6" s="46" t="s">
        <v>3</v>
      </c>
      <c r="J6" s="37"/>
      <c r="K6" s="125">
        <f>AO5</f>
        <v>2636718.75</v>
      </c>
      <c r="L6" s="126"/>
      <c r="M6" s="126"/>
      <c r="N6" s="126"/>
      <c r="O6" s="126"/>
      <c r="P6" s="126"/>
      <c r="Q6" s="126"/>
      <c r="R6" s="127"/>
      <c r="S6" s="30"/>
      <c r="T6" s="4"/>
      <c r="U6" s="4"/>
      <c r="AD6" s="6">
        <v>112</v>
      </c>
      <c r="AE6" s="7">
        <v>5</v>
      </c>
      <c r="AF6" s="7" t="s">
        <v>10</v>
      </c>
      <c r="AG6" s="45">
        <v>5</v>
      </c>
      <c r="AH6" s="134" t="s">
        <v>19</v>
      </c>
      <c r="AI6" s="135"/>
      <c r="AJ6" s="135"/>
      <c r="AK6" s="135"/>
      <c r="AL6" s="135"/>
      <c r="AM6" s="136"/>
      <c r="AN6" s="137"/>
      <c r="AO6" s="50" t="s">
        <v>23</v>
      </c>
      <c r="AP6" s="51"/>
      <c r="AQ6" s="51"/>
      <c r="AR6" s="51"/>
      <c r="AS6" s="51"/>
      <c r="AT6" s="51"/>
      <c r="AU6" s="51"/>
      <c r="AV6" s="50" t="s">
        <v>29</v>
      </c>
      <c r="AW6" s="51"/>
      <c r="AX6" s="51"/>
      <c r="AY6" s="51"/>
      <c r="AZ6" s="51"/>
      <c r="BA6" s="51"/>
      <c r="BB6" s="52"/>
      <c r="BC6" s="21"/>
      <c r="BD6" s="21"/>
      <c r="BE6" s="21"/>
      <c r="BF6" s="21"/>
      <c r="BG6" s="21"/>
      <c r="BH6" s="21"/>
      <c r="BI6" s="21"/>
    </row>
    <row r="7" spans="1:61" ht="16.5" thickTop="1" thickBot="1">
      <c r="A7" s="48"/>
      <c r="B7" s="118"/>
      <c r="C7" s="119"/>
      <c r="D7" s="120"/>
      <c r="E7" s="122"/>
      <c r="F7" s="124"/>
      <c r="G7" s="36">
        <v>1</v>
      </c>
      <c r="H7" s="36">
        <v>30</v>
      </c>
      <c r="I7" s="36">
        <v>40</v>
      </c>
      <c r="J7" s="37"/>
      <c r="K7" s="128"/>
      <c r="L7" s="129"/>
      <c r="M7" s="129"/>
      <c r="N7" s="129"/>
      <c r="O7" s="129"/>
      <c r="P7" s="129"/>
      <c r="Q7" s="129"/>
      <c r="R7" s="130"/>
      <c r="S7" s="30"/>
      <c r="T7" s="4"/>
      <c r="U7" s="4"/>
      <c r="AD7" s="6">
        <v>128</v>
      </c>
      <c r="AE7" s="7">
        <v>6</v>
      </c>
      <c r="AG7" s="45">
        <v>6</v>
      </c>
      <c r="AH7" s="62" t="s">
        <v>13</v>
      </c>
      <c r="AI7" s="63"/>
      <c r="AJ7" s="79" t="s">
        <v>16</v>
      </c>
      <c r="AK7" s="66"/>
      <c r="AL7" s="67"/>
      <c r="AM7" s="44"/>
      <c r="AN7" s="12"/>
      <c r="AO7" s="65" t="s">
        <v>12</v>
      </c>
      <c r="AP7" s="66"/>
      <c r="AQ7" s="66"/>
      <c r="AR7" s="67"/>
      <c r="AS7" s="64" t="s">
        <v>24</v>
      </c>
      <c r="AT7" s="77"/>
      <c r="AU7" s="77"/>
      <c r="AV7" s="81">
        <f>(K24)</f>
        <v>1</v>
      </c>
      <c r="AW7" s="82"/>
      <c r="AX7" s="82"/>
      <c r="AY7" s="83"/>
      <c r="AZ7" s="146">
        <f>(O24+12)</f>
        <v>62</v>
      </c>
      <c r="BA7" s="82"/>
      <c r="BB7" s="147"/>
    </row>
    <row r="8" spans="1:61" ht="16.5" thickTop="1" thickBot="1">
      <c r="A8" s="48"/>
      <c r="B8" s="138"/>
      <c r="C8" s="138"/>
      <c r="D8" s="138"/>
      <c r="E8" s="138"/>
      <c r="F8" s="138"/>
      <c r="G8" s="138"/>
      <c r="H8" s="138"/>
      <c r="I8" s="138"/>
      <c r="J8" s="40"/>
      <c r="K8" s="131"/>
      <c r="L8" s="132"/>
      <c r="M8" s="132"/>
      <c r="N8" s="132"/>
      <c r="O8" s="132"/>
      <c r="P8" s="132"/>
      <c r="Q8" s="132"/>
      <c r="R8" s="133"/>
      <c r="S8" s="30"/>
      <c r="T8" s="4"/>
      <c r="U8" s="4"/>
      <c r="AD8" s="6">
        <v>160</v>
      </c>
      <c r="AE8" s="7">
        <v>7</v>
      </c>
      <c r="AG8" s="45">
        <v>7</v>
      </c>
      <c r="AH8" s="13">
        <v>1024</v>
      </c>
      <c r="AI8" s="7">
        <f>AJ3*AH8</f>
        <v>2764.8</v>
      </c>
      <c r="AJ8" s="7">
        <v>3600</v>
      </c>
      <c r="AK8" s="7">
        <v>60</v>
      </c>
      <c r="AL8" s="7">
        <v>1</v>
      </c>
      <c r="AM8" s="44"/>
      <c r="AN8" s="12"/>
      <c r="AO8" s="65">
        <f>AJ3</f>
        <v>2.7</v>
      </c>
      <c r="AP8" s="66"/>
      <c r="AQ8" s="66"/>
      <c r="AR8" s="67"/>
      <c r="AS8" s="139">
        <v>0.93132257461547796</v>
      </c>
      <c r="AT8" s="140"/>
      <c r="AU8" s="140"/>
      <c r="AV8" s="148">
        <v>9.3132257461547797E-4</v>
      </c>
      <c r="AW8" s="149"/>
      <c r="AX8" s="149"/>
      <c r="AY8" s="149"/>
      <c r="AZ8" s="149"/>
      <c r="BA8" s="149"/>
      <c r="BB8" s="150"/>
    </row>
    <row r="9" spans="1:61" ht="16.5" thickTop="1" thickBot="1">
      <c r="A9" s="48"/>
      <c r="B9" s="160" t="s">
        <v>15</v>
      </c>
      <c r="C9" s="160"/>
      <c r="D9" s="160"/>
      <c r="E9" s="46" t="s">
        <v>4</v>
      </c>
      <c r="F9" s="161" t="s">
        <v>13</v>
      </c>
      <c r="G9" s="163" t="s">
        <v>16</v>
      </c>
      <c r="H9" s="164"/>
      <c r="I9" s="165"/>
      <c r="J9" s="32"/>
      <c r="K9" s="169"/>
      <c r="L9" s="169"/>
      <c r="M9" s="169"/>
      <c r="N9" s="169"/>
      <c r="O9" s="169"/>
      <c r="P9" s="169"/>
      <c r="Q9" s="169"/>
      <c r="R9" s="169"/>
      <c r="S9" s="30"/>
      <c r="T9" s="4"/>
      <c r="U9" s="4"/>
      <c r="AD9" s="6">
        <v>192</v>
      </c>
      <c r="AE9" s="7">
        <v>8</v>
      </c>
      <c r="AG9" s="45">
        <v>8</v>
      </c>
      <c r="AH9" s="170">
        <f>AI8</f>
        <v>2764.8</v>
      </c>
      <c r="AI9" s="171"/>
      <c r="AJ9" s="10">
        <f>AL3*AJ8</f>
        <v>3600</v>
      </c>
      <c r="AK9" s="10">
        <f>AM3*AK8</f>
        <v>1800</v>
      </c>
      <c r="AL9" s="10">
        <f>AN3*AL8</f>
        <v>40</v>
      </c>
      <c r="AM9" s="44"/>
      <c r="AN9" s="12"/>
      <c r="AO9" s="172">
        <f>(AO8*AS8)</f>
        <v>2.5145709514617907</v>
      </c>
      <c r="AP9" s="173"/>
      <c r="AQ9" s="173"/>
      <c r="AR9" s="173"/>
      <c r="AS9" s="173"/>
      <c r="AT9" s="173"/>
      <c r="AU9" s="173"/>
      <c r="AV9" s="174">
        <f>(AZ7*AV8)</f>
        <v>5.7741999626159633E-2</v>
      </c>
      <c r="AW9" s="175"/>
      <c r="AX9" s="175"/>
      <c r="AY9" s="175"/>
      <c r="AZ9" s="175"/>
      <c r="BA9" s="175"/>
      <c r="BB9" s="176"/>
    </row>
    <row r="10" spans="1:61" ht="16.5" thickTop="1" thickBot="1">
      <c r="A10" s="48"/>
      <c r="B10" s="177">
        <v>1</v>
      </c>
      <c r="C10" s="178"/>
      <c r="D10" s="179"/>
      <c r="E10" s="183"/>
      <c r="F10" s="162"/>
      <c r="G10" s="166"/>
      <c r="H10" s="167"/>
      <c r="I10" s="168"/>
      <c r="J10" s="32"/>
      <c r="K10" s="95" t="s">
        <v>53</v>
      </c>
      <c r="L10" s="96"/>
      <c r="M10" s="96"/>
      <c r="N10" s="96"/>
      <c r="O10" s="96"/>
      <c r="P10" s="96"/>
      <c r="Q10" s="96"/>
      <c r="R10" s="97"/>
      <c r="S10" s="30"/>
      <c r="T10" s="4"/>
      <c r="U10" s="4"/>
      <c r="AD10" s="6">
        <v>224</v>
      </c>
      <c r="AE10" s="7" t="s">
        <v>9</v>
      </c>
      <c r="AG10" s="45">
        <v>9</v>
      </c>
      <c r="AH10" s="14"/>
      <c r="AI10" s="11"/>
      <c r="AJ10" s="185">
        <f>AJ9+AK9+AL9</f>
        <v>5440</v>
      </c>
      <c r="AK10" s="186"/>
      <c r="AL10" s="187"/>
      <c r="AM10" s="44"/>
      <c r="AN10" s="12"/>
      <c r="AO10" s="188">
        <f>(AO9)</f>
        <v>2.5145709514617907</v>
      </c>
      <c r="AP10" s="189"/>
      <c r="AQ10" s="189"/>
      <c r="AR10" s="189"/>
      <c r="AS10" s="189"/>
      <c r="AT10" s="189"/>
      <c r="AU10" s="189"/>
      <c r="AV10" s="192">
        <f>AV9</f>
        <v>5.7741999626159633E-2</v>
      </c>
      <c r="AW10" s="193"/>
      <c r="AX10" s="193"/>
      <c r="AY10" s="193"/>
      <c r="AZ10" s="193"/>
      <c r="BA10" s="193"/>
      <c r="BB10" s="194"/>
    </row>
    <row r="11" spans="1:61" ht="16.5" thickTop="1" thickBot="1">
      <c r="A11" s="48"/>
      <c r="B11" s="180"/>
      <c r="C11" s="181"/>
      <c r="D11" s="182"/>
      <c r="E11" s="184"/>
      <c r="F11" s="33">
        <f>AH9</f>
        <v>2764.8</v>
      </c>
      <c r="G11" s="195">
        <f>AJ10</f>
        <v>5440</v>
      </c>
      <c r="H11" s="196"/>
      <c r="I11" s="197"/>
      <c r="J11" s="32"/>
      <c r="K11" s="198">
        <f>AO10</f>
        <v>2.5145709514617907</v>
      </c>
      <c r="L11" s="199"/>
      <c r="M11" s="199"/>
      <c r="N11" s="199"/>
      <c r="O11" s="199"/>
      <c r="P11" s="199"/>
      <c r="Q11" s="199"/>
      <c r="R11" s="200"/>
      <c r="S11" s="30"/>
      <c r="T11" s="4"/>
      <c r="U11" s="4"/>
      <c r="AD11" s="6">
        <v>256</v>
      </c>
      <c r="AG11" s="45">
        <v>10</v>
      </c>
      <c r="AH11" s="15"/>
      <c r="AI11" s="16"/>
      <c r="AJ11" s="17"/>
      <c r="AK11" s="17"/>
      <c r="AL11" s="17"/>
      <c r="AM11" s="16"/>
      <c r="AN11" s="18"/>
      <c r="AO11" s="190"/>
      <c r="AP11" s="191"/>
      <c r="AQ11" s="191"/>
      <c r="AR11" s="191"/>
      <c r="AS11" s="191"/>
      <c r="AT11" s="191"/>
      <c r="AU11" s="191"/>
      <c r="AV11" s="207" t="s">
        <v>30</v>
      </c>
      <c r="AW11" s="208"/>
      <c r="AX11" s="209">
        <v>976.5625</v>
      </c>
      <c r="AY11" s="210"/>
      <c r="AZ11" s="210"/>
      <c r="BA11" s="210"/>
      <c r="BB11" s="211"/>
    </row>
    <row r="12" spans="1:61" ht="16.5" thickTop="1" thickBot="1">
      <c r="A12" s="48"/>
      <c r="B12" s="212"/>
      <c r="C12" s="212"/>
      <c r="D12" s="212"/>
      <c r="E12" s="213"/>
      <c r="F12" s="212"/>
      <c r="G12" s="212"/>
      <c r="H12" s="212"/>
      <c r="I12" s="212"/>
      <c r="J12" s="32"/>
      <c r="K12" s="201"/>
      <c r="L12" s="202"/>
      <c r="M12" s="202"/>
      <c r="N12" s="202"/>
      <c r="O12" s="202"/>
      <c r="P12" s="202"/>
      <c r="Q12" s="202"/>
      <c r="R12" s="203"/>
      <c r="S12" s="30"/>
      <c r="T12" s="4"/>
      <c r="U12" s="4"/>
      <c r="AD12" s="6">
        <v>320</v>
      </c>
      <c r="AG12" s="7">
        <v>11</v>
      </c>
      <c r="AH12" s="214" t="s">
        <v>18</v>
      </c>
      <c r="AI12" s="215"/>
      <c r="AJ12" s="215"/>
      <c r="AK12" s="215"/>
      <c r="AL12" s="215"/>
      <c r="AM12" s="215"/>
      <c r="AN12" s="216"/>
      <c r="AO12" s="19"/>
      <c r="AP12" s="19"/>
      <c r="AQ12" s="19"/>
      <c r="AR12" s="19"/>
      <c r="AS12" s="19"/>
      <c r="AT12" s="19"/>
      <c r="AU12" s="22"/>
      <c r="AV12" s="217">
        <f>(AV7*AZ7*AX11)</f>
        <v>60546.875</v>
      </c>
      <c r="AW12" s="136"/>
      <c r="AX12" s="136"/>
      <c r="AY12" s="136"/>
      <c r="AZ12" s="136"/>
      <c r="BA12" s="136"/>
      <c r="BB12" s="137"/>
    </row>
    <row r="13" spans="1:61" ht="16.5" thickTop="1" thickBot="1">
      <c r="A13" s="48"/>
      <c r="B13" s="218" t="s">
        <v>50</v>
      </c>
      <c r="C13" s="219"/>
      <c r="D13" s="219"/>
      <c r="E13" s="219"/>
      <c r="F13" s="219"/>
      <c r="G13" s="219"/>
      <c r="H13" s="219"/>
      <c r="I13" s="220"/>
      <c r="J13" s="32"/>
      <c r="K13" s="204"/>
      <c r="L13" s="205"/>
      <c r="M13" s="205"/>
      <c r="N13" s="205"/>
      <c r="O13" s="205"/>
      <c r="P13" s="205"/>
      <c r="Q13" s="205"/>
      <c r="R13" s="206"/>
      <c r="S13" s="30"/>
      <c r="T13" s="4"/>
      <c r="U13" s="4"/>
      <c r="AD13" s="6">
        <v>384</v>
      </c>
      <c r="AG13" s="45">
        <v>12</v>
      </c>
      <c r="AH13" s="141" t="s">
        <v>0</v>
      </c>
      <c r="AI13" s="142"/>
      <c r="AJ13" s="142"/>
      <c r="AK13" s="142"/>
      <c r="AL13" s="142"/>
      <c r="AM13" s="142"/>
      <c r="AN13" s="143"/>
      <c r="AO13" s="144" t="s">
        <v>26</v>
      </c>
      <c r="AP13" s="145"/>
      <c r="AQ13" s="145"/>
      <c r="AR13" s="145"/>
      <c r="AS13" s="145"/>
      <c r="AT13" s="145"/>
      <c r="AU13" s="145"/>
      <c r="AV13" s="98">
        <f>AV12</f>
        <v>60546.875</v>
      </c>
      <c r="AW13" s="99"/>
      <c r="AX13" s="99"/>
      <c r="AY13" s="99"/>
      <c r="AZ13" s="99"/>
      <c r="BA13" s="99"/>
      <c r="BB13" s="100"/>
    </row>
    <row r="14" spans="1:61" ht="16.5" thickTop="1" thickBot="1">
      <c r="A14" s="48"/>
      <c r="B14" s="240">
        <f>AH16</f>
        <v>3800.3866541176476</v>
      </c>
      <c r="C14" s="241"/>
      <c r="D14" s="241"/>
      <c r="E14" s="241"/>
      <c r="F14" s="241"/>
      <c r="G14" s="241"/>
      <c r="H14" s="241"/>
      <c r="I14" s="242"/>
      <c r="J14" s="32"/>
      <c r="K14" s="249"/>
      <c r="L14" s="249"/>
      <c r="M14" s="249"/>
      <c r="N14" s="249"/>
      <c r="O14" s="249"/>
      <c r="P14" s="249"/>
      <c r="Q14" s="249"/>
      <c r="R14" s="249"/>
      <c r="S14" s="30"/>
      <c r="T14" s="4"/>
      <c r="U14" s="4"/>
      <c r="AD14" s="6">
        <v>448</v>
      </c>
      <c r="AG14" s="45">
        <v>13</v>
      </c>
      <c r="AH14" s="250">
        <f>AH9</f>
        <v>2764.8</v>
      </c>
      <c r="AI14" s="251"/>
      <c r="AJ14" s="43">
        <v>8388.6080000000002</v>
      </c>
      <c r="AK14" s="252">
        <f>AJ5</f>
        <v>448</v>
      </c>
      <c r="AL14" s="251"/>
      <c r="AM14" s="253">
        <v>15</v>
      </c>
      <c r="AN14" s="254"/>
      <c r="AO14" s="62">
        <f>(K16+12)</f>
        <v>137</v>
      </c>
      <c r="AP14" s="77"/>
      <c r="AQ14" s="63"/>
      <c r="AR14" s="255">
        <v>9.3132257461547797E-4</v>
      </c>
      <c r="AS14" s="256"/>
      <c r="AT14" s="256"/>
      <c r="AU14" s="257"/>
      <c r="AV14" s="258" t="s">
        <v>33</v>
      </c>
      <c r="AW14" s="259"/>
      <c r="AX14" s="260"/>
      <c r="AY14" s="261" t="s">
        <v>34</v>
      </c>
      <c r="AZ14" s="262"/>
      <c r="BA14" s="262"/>
      <c r="BB14" s="263"/>
    </row>
    <row r="15" spans="1:61" ht="16.5" thickTop="1" thickBot="1">
      <c r="A15" s="48"/>
      <c r="B15" s="243"/>
      <c r="C15" s="244"/>
      <c r="D15" s="244"/>
      <c r="E15" s="244"/>
      <c r="F15" s="244"/>
      <c r="G15" s="244"/>
      <c r="H15" s="244"/>
      <c r="I15" s="245"/>
      <c r="J15" s="32"/>
      <c r="K15" s="267" t="s">
        <v>54</v>
      </c>
      <c r="L15" s="268"/>
      <c r="M15" s="268"/>
      <c r="N15" s="269"/>
      <c r="O15" s="270" t="s">
        <v>17</v>
      </c>
      <c r="P15" s="271"/>
      <c r="Q15" s="271"/>
      <c r="R15" s="272"/>
      <c r="S15" s="30"/>
      <c r="T15" s="4"/>
      <c r="U15" s="4"/>
      <c r="AD15" s="6">
        <v>512</v>
      </c>
      <c r="AG15" s="45">
        <v>14</v>
      </c>
      <c r="AH15" s="151">
        <f>(AH14*AJ14)/(AJ10)-(AK14)-(AM14)</f>
        <v>3800.3866541176476</v>
      </c>
      <c r="AI15" s="152"/>
      <c r="AJ15" s="152"/>
      <c r="AK15" s="152"/>
      <c r="AL15" s="152"/>
      <c r="AM15" s="152"/>
      <c r="AN15" s="153"/>
      <c r="AO15" s="154">
        <f>(AO14*AR14)</f>
        <v>0.12759119272232047</v>
      </c>
      <c r="AP15" s="155"/>
      <c r="AQ15" s="155"/>
      <c r="AR15" s="155"/>
      <c r="AS15" s="155"/>
      <c r="AT15" s="155"/>
      <c r="AU15" s="156"/>
      <c r="AV15" s="157">
        <v>1.0737418240000001</v>
      </c>
      <c r="AW15" s="158"/>
      <c r="AX15" s="159"/>
      <c r="AY15" s="264"/>
      <c r="AZ15" s="265"/>
      <c r="BA15" s="265"/>
      <c r="BB15" s="266"/>
    </row>
    <row r="16" spans="1:61" ht="16.5" customHeight="1" thickTop="1" thickBot="1">
      <c r="A16" s="48"/>
      <c r="B16" s="246"/>
      <c r="C16" s="247"/>
      <c r="D16" s="247"/>
      <c r="E16" s="247"/>
      <c r="F16" s="247"/>
      <c r="G16" s="247"/>
      <c r="H16" s="247"/>
      <c r="I16" s="248"/>
      <c r="J16" s="32"/>
      <c r="K16" s="224">
        <v>125</v>
      </c>
      <c r="L16" s="225"/>
      <c r="M16" s="225"/>
      <c r="N16" s="226"/>
      <c r="O16" s="227">
        <f>AO16</f>
        <v>0.12759119272232047</v>
      </c>
      <c r="P16" s="228"/>
      <c r="Q16" s="228"/>
      <c r="R16" s="229"/>
      <c r="S16" s="30"/>
      <c r="T16" s="4"/>
      <c r="U16" s="4"/>
      <c r="AD16" s="6">
        <v>576</v>
      </c>
      <c r="AG16" s="45">
        <v>15</v>
      </c>
      <c r="AH16" s="230">
        <f>AH15</f>
        <v>3800.3866541176476</v>
      </c>
      <c r="AI16" s="231"/>
      <c r="AJ16" s="231"/>
      <c r="AK16" s="231"/>
      <c r="AL16" s="231"/>
      <c r="AM16" s="231"/>
      <c r="AN16" s="232"/>
      <c r="AO16" s="233">
        <f>AO15</f>
        <v>0.12759119272232047</v>
      </c>
      <c r="AP16" s="234"/>
      <c r="AQ16" s="234"/>
      <c r="AR16" s="234"/>
      <c r="AS16" s="234"/>
      <c r="AT16" s="234"/>
      <c r="AU16" s="235"/>
      <c r="AV16" s="236">
        <f>AZ5</f>
        <v>0.29103830456733687</v>
      </c>
      <c r="AW16" s="237"/>
      <c r="AX16" s="238"/>
      <c r="AY16" s="239">
        <f>AV10</f>
        <v>5.7741999626159633E-2</v>
      </c>
      <c r="AZ16" s="77"/>
      <c r="BA16" s="77"/>
      <c r="BB16" s="63"/>
    </row>
    <row r="17" spans="1:54" ht="26.25" customHeight="1" thickTop="1" thickBot="1">
      <c r="A17" s="48"/>
      <c r="B17" s="221" t="s">
        <v>6</v>
      </c>
      <c r="C17" s="221"/>
      <c r="D17" s="221"/>
      <c r="E17" s="221"/>
      <c r="F17" s="221"/>
      <c r="G17" s="221"/>
      <c r="H17" s="221"/>
      <c r="I17" s="221"/>
      <c r="J17" s="32"/>
      <c r="K17" s="222"/>
      <c r="L17" s="222"/>
      <c r="M17" s="222"/>
      <c r="N17" s="222"/>
      <c r="O17" s="222"/>
      <c r="P17" s="222"/>
      <c r="Q17" s="222"/>
      <c r="R17" s="222"/>
      <c r="S17" s="30"/>
      <c r="T17" s="4"/>
      <c r="U17" s="4"/>
      <c r="AD17" s="6">
        <v>640</v>
      </c>
      <c r="AG17" s="7">
        <v>16</v>
      </c>
      <c r="AH17" s="19"/>
      <c r="AI17" s="19"/>
      <c r="AJ17" s="19"/>
      <c r="AK17" s="19"/>
      <c r="AL17" s="19"/>
      <c r="AM17" s="19"/>
      <c r="AN17" s="19"/>
      <c r="AO17" s="19"/>
      <c r="AP17" s="19"/>
      <c r="AQ17" s="19"/>
      <c r="AR17" s="19"/>
      <c r="AS17" s="19"/>
      <c r="AT17" s="19"/>
      <c r="AU17" s="19"/>
      <c r="AV17" s="139">
        <f>(AV16+AY16)</f>
        <v>0.34878030419349648</v>
      </c>
      <c r="AW17" s="66"/>
      <c r="AX17" s="66"/>
      <c r="AY17" s="66"/>
      <c r="AZ17" s="66"/>
      <c r="BA17" s="66"/>
      <c r="BB17" s="67"/>
    </row>
    <row r="18" spans="1:54" ht="15.75" customHeight="1" thickTop="1" thickBot="1">
      <c r="A18" s="48"/>
      <c r="B18" s="95" t="s">
        <v>51</v>
      </c>
      <c r="C18" s="96"/>
      <c r="D18" s="96"/>
      <c r="E18" s="96"/>
      <c r="F18" s="96"/>
      <c r="G18" s="96"/>
      <c r="H18" s="96"/>
      <c r="I18" s="97"/>
      <c r="J18" s="32"/>
      <c r="K18" s="365" t="s">
        <v>58</v>
      </c>
      <c r="L18" s="366"/>
      <c r="M18" s="367" t="s">
        <v>57</v>
      </c>
      <c r="N18" s="367"/>
      <c r="O18" s="367"/>
      <c r="P18" s="367"/>
      <c r="Q18" s="367"/>
      <c r="R18" s="368"/>
      <c r="S18" s="30"/>
      <c r="T18" s="4"/>
      <c r="U18" s="4"/>
      <c r="AD18" s="6">
        <v>1536</v>
      </c>
      <c r="AG18" s="45">
        <v>17</v>
      </c>
      <c r="AH18" s="50" t="s">
        <v>20</v>
      </c>
      <c r="AI18" s="51"/>
      <c r="AJ18" s="51"/>
      <c r="AK18" s="51"/>
      <c r="AL18" s="51"/>
      <c r="AM18" s="51"/>
      <c r="AN18" s="52"/>
      <c r="AO18" s="50" t="s">
        <v>27</v>
      </c>
      <c r="AP18" s="51"/>
      <c r="AQ18" s="51"/>
      <c r="AR18" s="51"/>
      <c r="AS18" s="51"/>
      <c r="AT18" s="51"/>
      <c r="AU18" s="52"/>
      <c r="AV18" s="223">
        <f>AV17</f>
        <v>0.34878030419349648</v>
      </c>
      <c r="AW18" s="186"/>
      <c r="AX18" s="186"/>
      <c r="AY18" s="186"/>
      <c r="AZ18" s="186"/>
      <c r="BA18" s="186"/>
      <c r="BB18" s="187"/>
    </row>
    <row r="19" spans="1:54" ht="15.75" customHeight="1" thickTop="1" thickBot="1">
      <c r="A19" s="48"/>
      <c r="B19" s="284">
        <f>AH21</f>
        <v>3711.3150919117652</v>
      </c>
      <c r="C19" s="285"/>
      <c r="D19" s="285"/>
      <c r="E19" s="285"/>
      <c r="F19" s="285"/>
      <c r="G19" s="285"/>
      <c r="H19" s="285"/>
      <c r="I19" s="286"/>
      <c r="J19" s="32"/>
      <c r="K19" s="293">
        <f>AO21</f>
        <v>2.6421621441841112</v>
      </c>
      <c r="L19" s="294"/>
      <c r="M19" s="294"/>
      <c r="N19" s="294"/>
      <c r="O19" s="294"/>
      <c r="P19" s="294"/>
      <c r="Q19" s="294"/>
      <c r="R19" s="295"/>
      <c r="S19" s="30"/>
      <c r="T19" s="4"/>
      <c r="U19" s="4"/>
      <c r="AD19" s="6" t="s">
        <v>8</v>
      </c>
      <c r="AG19" s="45">
        <v>18</v>
      </c>
      <c r="AH19" s="302">
        <f>AH16</f>
        <v>3800.3866541176476</v>
      </c>
      <c r="AI19" s="303"/>
      <c r="AJ19" s="304" t="s">
        <v>21</v>
      </c>
      <c r="AK19" s="305"/>
      <c r="AL19" s="68">
        <v>976562.5</v>
      </c>
      <c r="AM19" s="69"/>
      <c r="AN19" s="70"/>
      <c r="AO19" s="306">
        <f>AO10</f>
        <v>2.5145709514617907</v>
      </c>
      <c r="AP19" s="307"/>
      <c r="AQ19" s="307"/>
      <c r="AR19" s="308"/>
      <c r="AS19" s="280">
        <f>AO16</f>
        <v>0.12759119272232047</v>
      </c>
      <c r="AT19" s="281"/>
      <c r="AU19" s="282"/>
      <c r="AV19" s="154"/>
      <c r="AW19" s="77"/>
      <c r="AX19" s="63"/>
      <c r="AY19" s="64"/>
      <c r="AZ19" s="77"/>
      <c r="BA19" s="77"/>
      <c r="BB19" s="63"/>
    </row>
    <row r="20" spans="1:54" ht="15.75" customHeight="1" thickTop="1" thickBot="1">
      <c r="A20" s="48"/>
      <c r="B20" s="287"/>
      <c r="C20" s="288"/>
      <c r="D20" s="288"/>
      <c r="E20" s="288"/>
      <c r="F20" s="288"/>
      <c r="G20" s="288"/>
      <c r="H20" s="288"/>
      <c r="I20" s="289"/>
      <c r="J20" s="32"/>
      <c r="K20" s="296"/>
      <c r="L20" s="297"/>
      <c r="M20" s="297"/>
      <c r="N20" s="297"/>
      <c r="O20" s="297"/>
      <c r="P20" s="297"/>
      <c r="Q20" s="297"/>
      <c r="R20" s="298"/>
      <c r="S20" s="30"/>
      <c r="T20" s="4"/>
      <c r="U20" s="4"/>
      <c r="AD20" s="5"/>
      <c r="AG20" s="45">
        <v>19</v>
      </c>
      <c r="AH20" s="65">
        <f>(AH19*AL19)/(1000000)</f>
        <v>3711.3150919117652</v>
      </c>
      <c r="AI20" s="66"/>
      <c r="AJ20" s="66"/>
      <c r="AK20" s="66"/>
      <c r="AL20" s="66"/>
      <c r="AM20" s="66"/>
      <c r="AN20" s="80"/>
      <c r="AO20" s="283">
        <f>(AO19+AS19)</f>
        <v>2.6421621441841112</v>
      </c>
      <c r="AP20" s="66"/>
      <c r="AQ20" s="66"/>
      <c r="AR20" s="66"/>
      <c r="AS20" s="66"/>
      <c r="AT20" s="66"/>
      <c r="AU20" s="80"/>
      <c r="AV20" s="62"/>
      <c r="AW20" s="77"/>
      <c r="AX20" s="77"/>
      <c r="AY20" s="77"/>
      <c r="AZ20" s="77"/>
      <c r="BA20" s="77"/>
      <c r="BB20" s="63"/>
    </row>
    <row r="21" spans="1:54" ht="15.75" customHeight="1" thickTop="1" thickBot="1">
      <c r="A21" s="48"/>
      <c r="B21" s="290"/>
      <c r="C21" s="291"/>
      <c r="D21" s="291"/>
      <c r="E21" s="291"/>
      <c r="F21" s="291"/>
      <c r="G21" s="291"/>
      <c r="H21" s="291"/>
      <c r="I21" s="292"/>
      <c r="J21" s="32"/>
      <c r="K21" s="299"/>
      <c r="L21" s="300"/>
      <c r="M21" s="300"/>
      <c r="N21" s="300"/>
      <c r="O21" s="300"/>
      <c r="P21" s="300"/>
      <c r="Q21" s="300"/>
      <c r="R21" s="301"/>
      <c r="S21" s="30"/>
      <c r="T21" s="4"/>
      <c r="U21" s="4"/>
      <c r="AD21" s="5"/>
      <c r="AG21" s="45">
        <v>20</v>
      </c>
      <c r="AH21" s="309">
        <f>AH20</f>
        <v>3711.3150919117652</v>
      </c>
      <c r="AI21" s="310"/>
      <c r="AJ21" s="310"/>
      <c r="AK21" s="310"/>
      <c r="AL21" s="310"/>
      <c r="AM21" s="310"/>
      <c r="AN21" s="311"/>
      <c r="AO21" s="233">
        <f>(AO20)</f>
        <v>2.6421621441841112</v>
      </c>
      <c r="AP21" s="99"/>
      <c r="AQ21" s="99"/>
      <c r="AR21" s="99"/>
      <c r="AS21" s="99"/>
      <c r="AT21" s="99"/>
      <c r="AU21" s="100"/>
      <c r="AV21" s="273"/>
      <c r="AW21" s="186"/>
      <c r="AX21" s="186"/>
      <c r="AY21" s="186"/>
      <c r="AZ21" s="186"/>
      <c r="BA21" s="186"/>
      <c r="BB21" s="187"/>
    </row>
    <row r="22" spans="1:54" ht="30.75" customHeight="1" thickTop="1" thickBot="1">
      <c r="A22" s="48"/>
      <c r="B22" s="41" t="s">
        <v>44</v>
      </c>
      <c r="C22" s="274">
        <f>AH28</f>
        <v>6200</v>
      </c>
      <c r="D22" s="274"/>
      <c r="E22" s="274"/>
      <c r="F22" s="41" t="s">
        <v>45</v>
      </c>
      <c r="G22" s="274">
        <f>AM28</f>
        <v>1600</v>
      </c>
      <c r="H22" s="274"/>
      <c r="I22" s="274"/>
      <c r="J22" s="47"/>
      <c r="K22" s="275"/>
      <c r="L22" s="276"/>
      <c r="M22" s="276"/>
      <c r="N22" s="276"/>
      <c r="O22" s="276"/>
      <c r="P22" s="276"/>
      <c r="Q22" s="276"/>
      <c r="R22" s="277"/>
      <c r="S22" s="28"/>
      <c r="T22" s="2"/>
      <c r="U22" s="2"/>
      <c r="W22" s="3"/>
      <c r="AD22" s="5"/>
      <c r="AG22" s="7">
        <v>21</v>
      </c>
      <c r="AH22" s="9"/>
      <c r="AI22" s="9"/>
      <c r="AJ22" s="9"/>
      <c r="AK22" s="9"/>
      <c r="AL22" s="9"/>
      <c r="AM22" s="9"/>
      <c r="AN22" s="9"/>
      <c r="AO22" s="278"/>
      <c r="AP22" s="279"/>
      <c r="AQ22" s="278"/>
      <c r="AR22" s="51"/>
      <c r="AS22" s="51"/>
      <c r="AT22" s="51"/>
      <c r="AU22" s="279"/>
      <c r="AV22" s="79" t="s">
        <v>36</v>
      </c>
      <c r="AW22" s="66"/>
      <c r="AX22" s="66"/>
      <c r="AY22" s="66"/>
      <c r="AZ22" s="66"/>
      <c r="BA22" s="66"/>
      <c r="BB22" s="67"/>
    </row>
    <row r="23" spans="1:54" ht="33" customHeight="1" thickTop="1" thickBot="1">
      <c r="A23" s="48"/>
      <c r="B23" s="312" t="s">
        <v>40</v>
      </c>
      <c r="C23" s="313"/>
      <c r="D23" s="313"/>
      <c r="E23" s="313"/>
      <c r="F23" s="313"/>
      <c r="G23" s="313"/>
      <c r="H23" s="313"/>
      <c r="I23" s="314"/>
      <c r="J23" s="38"/>
      <c r="K23" s="312" t="s">
        <v>41</v>
      </c>
      <c r="L23" s="313"/>
      <c r="M23" s="313"/>
      <c r="N23" s="313"/>
      <c r="O23" s="313"/>
      <c r="P23" s="313"/>
      <c r="Q23" s="313"/>
      <c r="R23" s="314"/>
      <c r="S23" s="28"/>
      <c r="T23" s="2"/>
      <c r="U23" s="2"/>
      <c r="W23" s="3"/>
      <c r="AD23" s="5"/>
      <c r="AG23" s="7">
        <v>22</v>
      </c>
      <c r="AH23" s="20"/>
      <c r="AI23" s="20"/>
      <c r="AJ23" s="20"/>
      <c r="AK23" s="20"/>
      <c r="AL23" s="20"/>
      <c r="AM23" s="20"/>
      <c r="AN23" s="20"/>
      <c r="AO23" s="20"/>
      <c r="AP23" s="20"/>
      <c r="AQ23" s="20"/>
      <c r="AR23" s="20"/>
      <c r="AS23" s="20"/>
      <c r="AT23" s="20"/>
      <c r="AU23" s="20"/>
      <c r="AV23" s="315"/>
      <c r="AW23" s="316"/>
      <c r="AX23" s="316"/>
      <c r="AY23" s="316"/>
      <c r="AZ23" s="316"/>
      <c r="BA23" s="316"/>
      <c r="BB23" s="317"/>
    </row>
    <row r="24" spans="1:54" ht="15" customHeight="1" thickTop="1" thickBot="1">
      <c r="A24" s="48"/>
      <c r="B24" s="318">
        <v>1</v>
      </c>
      <c r="C24" s="319"/>
      <c r="D24" s="319"/>
      <c r="E24" s="320"/>
      <c r="F24" s="324">
        <v>320</v>
      </c>
      <c r="G24" s="325"/>
      <c r="H24" s="325"/>
      <c r="I24" s="326"/>
      <c r="J24" s="32"/>
      <c r="K24" s="330">
        <f>B24</f>
        <v>1</v>
      </c>
      <c r="L24" s="330"/>
      <c r="M24" s="330"/>
      <c r="N24" s="331"/>
      <c r="O24" s="334">
        <v>50</v>
      </c>
      <c r="P24" s="335"/>
      <c r="Q24" s="335"/>
      <c r="R24" s="336"/>
      <c r="S24" s="28"/>
      <c r="T24" s="2"/>
      <c r="U24" s="2"/>
      <c r="W24" s="3"/>
      <c r="AD24" s="5"/>
      <c r="AG24" s="45">
        <v>23</v>
      </c>
      <c r="AH24" s="340" t="s">
        <v>46</v>
      </c>
      <c r="AI24" s="341"/>
      <c r="AJ24" s="341"/>
      <c r="AK24" s="341"/>
      <c r="AL24" s="341"/>
      <c r="AM24" s="341"/>
      <c r="AN24" s="342"/>
      <c r="AO24" s="21"/>
      <c r="AP24" s="21"/>
      <c r="AQ24" s="21"/>
      <c r="AR24" s="21"/>
      <c r="AS24" s="21"/>
      <c r="AT24" s="21"/>
      <c r="AU24" s="21"/>
      <c r="AV24" s="21"/>
      <c r="AW24" s="21"/>
      <c r="AX24" s="21"/>
      <c r="AY24" s="21"/>
      <c r="AZ24" s="21"/>
      <c r="BA24" s="21"/>
      <c r="BB24" s="21"/>
    </row>
    <row r="25" spans="1:54" ht="15.75" customHeight="1" thickTop="1" thickBot="1">
      <c r="A25" s="48"/>
      <c r="B25" s="321"/>
      <c r="C25" s="322"/>
      <c r="D25" s="322"/>
      <c r="E25" s="323"/>
      <c r="F25" s="327"/>
      <c r="G25" s="328"/>
      <c r="H25" s="328"/>
      <c r="I25" s="329"/>
      <c r="J25" s="32"/>
      <c r="K25" s="332"/>
      <c r="L25" s="332"/>
      <c r="M25" s="332"/>
      <c r="N25" s="333"/>
      <c r="O25" s="337"/>
      <c r="P25" s="338"/>
      <c r="Q25" s="338"/>
      <c r="R25" s="339"/>
      <c r="S25" s="28"/>
      <c r="T25" s="2"/>
      <c r="U25" s="2"/>
      <c r="AD25" s="5"/>
      <c r="AG25" s="45">
        <v>24</v>
      </c>
      <c r="AH25" s="340" t="s">
        <v>47</v>
      </c>
      <c r="AI25" s="342"/>
      <c r="AJ25" s="340" t="s">
        <v>48</v>
      </c>
      <c r="AK25" s="341"/>
      <c r="AL25" s="342"/>
      <c r="AM25" s="340" t="s">
        <v>49</v>
      </c>
      <c r="AN25" s="342"/>
      <c r="AO25" s="21"/>
      <c r="AP25" s="21"/>
      <c r="AQ25" s="21"/>
      <c r="AR25" s="21"/>
      <c r="AS25" s="21"/>
      <c r="AT25" s="21"/>
      <c r="AU25" s="21"/>
      <c r="AV25" s="348">
        <f>AV18</f>
        <v>0.34878030419349648</v>
      </c>
      <c r="AW25" s="349"/>
      <c r="AX25" s="350"/>
      <c r="AY25" s="347">
        <f>B24</f>
        <v>1</v>
      </c>
      <c r="AZ25" s="75"/>
      <c r="BA25" s="75"/>
      <c r="BB25" s="76"/>
    </row>
    <row r="26" spans="1:54" ht="15" customHeight="1" thickTop="1" thickBot="1">
      <c r="A26" s="48"/>
      <c r="B26" s="351" t="s">
        <v>28</v>
      </c>
      <c r="C26" s="352"/>
      <c r="D26" s="352"/>
      <c r="E26" s="352"/>
      <c r="F26" s="352"/>
      <c r="G26" s="352"/>
      <c r="H26" s="352"/>
      <c r="I26" s="353"/>
      <c r="J26" s="32"/>
      <c r="K26" s="354" t="s">
        <v>37</v>
      </c>
      <c r="L26" s="355"/>
      <c r="M26" s="355"/>
      <c r="N26" s="355"/>
      <c r="O26" s="355"/>
      <c r="P26" s="355"/>
      <c r="Q26" s="355"/>
      <c r="R26" s="356"/>
      <c r="S26" s="28"/>
      <c r="T26" s="2"/>
      <c r="U26" s="2"/>
      <c r="AD26" s="5"/>
      <c r="AG26" s="45">
        <v>25</v>
      </c>
      <c r="AH26" s="357">
        <f>(AJ26+2500)</f>
        <v>6211.3150919117652</v>
      </c>
      <c r="AI26" s="358"/>
      <c r="AJ26" s="357">
        <f>AH21</f>
        <v>3711.3150919117652</v>
      </c>
      <c r="AK26" s="359"/>
      <c r="AL26" s="358"/>
      <c r="AM26" s="357">
        <f>(AJ26/2.3)</f>
        <v>1613.6152573529416</v>
      </c>
      <c r="AN26" s="358"/>
      <c r="AO26" s="21"/>
      <c r="AP26" s="21"/>
      <c r="AQ26" s="21"/>
      <c r="AR26" s="21"/>
      <c r="AS26" s="21"/>
      <c r="AT26" s="21"/>
      <c r="AU26" s="21"/>
      <c r="AV26" s="360"/>
      <c r="AW26" s="75"/>
      <c r="AX26" s="75"/>
      <c r="AY26" s="75"/>
      <c r="AZ26" s="75"/>
      <c r="BA26" s="75"/>
      <c r="BB26" s="76"/>
    </row>
    <row r="27" spans="1:54" ht="15" customHeight="1" thickTop="1" thickBot="1">
      <c r="A27" s="48"/>
      <c r="B27" s="386">
        <f>AY4</f>
        <v>305175.78125</v>
      </c>
      <c r="C27" s="387"/>
      <c r="D27" s="387"/>
      <c r="E27" s="387"/>
      <c r="F27" s="387"/>
      <c r="G27" s="387"/>
      <c r="H27" s="387"/>
      <c r="I27" s="388"/>
      <c r="J27" s="39"/>
      <c r="K27" s="392">
        <f>AV13</f>
        <v>60546.875</v>
      </c>
      <c r="L27" s="393"/>
      <c r="M27" s="393"/>
      <c r="N27" s="393"/>
      <c r="O27" s="393"/>
      <c r="P27" s="393"/>
      <c r="Q27" s="393"/>
      <c r="R27" s="394"/>
      <c r="S27" s="28"/>
      <c r="T27" s="2"/>
      <c r="U27" s="2"/>
      <c r="AD27" s="5"/>
      <c r="AG27" s="45">
        <v>26</v>
      </c>
      <c r="AH27" s="346" t="s">
        <v>47</v>
      </c>
      <c r="AI27" s="345"/>
      <c r="AJ27" s="346" t="s">
        <v>48</v>
      </c>
      <c r="AK27" s="344"/>
      <c r="AL27" s="345"/>
      <c r="AM27" s="346" t="s">
        <v>49</v>
      </c>
      <c r="AN27" s="345"/>
      <c r="AO27" s="21"/>
      <c r="AP27" s="21"/>
      <c r="AQ27" s="21"/>
      <c r="AR27" s="21"/>
      <c r="AS27" s="21"/>
      <c r="AT27" s="21"/>
      <c r="AU27" s="21"/>
      <c r="AV27" s="381">
        <f>AV25*AY25</f>
        <v>0.34878030419349648</v>
      </c>
      <c r="AW27" s="398"/>
      <c r="AX27" s="398"/>
      <c r="AY27" s="398"/>
      <c r="AZ27" s="398"/>
      <c r="BA27" s="398"/>
      <c r="BB27" s="382"/>
    </row>
    <row r="28" spans="1:54" ht="15" customHeight="1" thickTop="1" thickBot="1">
      <c r="A28" s="48"/>
      <c r="B28" s="389"/>
      <c r="C28" s="390"/>
      <c r="D28" s="390"/>
      <c r="E28" s="390"/>
      <c r="F28" s="390"/>
      <c r="G28" s="390"/>
      <c r="H28" s="390"/>
      <c r="I28" s="391"/>
      <c r="J28" s="39"/>
      <c r="K28" s="395"/>
      <c r="L28" s="396"/>
      <c r="M28" s="396"/>
      <c r="N28" s="396"/>
      <c r="O28" s="396"/>
      <c r="P28" s="396"/>
      <c r="Q28" s="396"/>
      <c r="R28" s="397"/>
      <c r="S28" s="28"/>
      <c r="T28" s="2"/>
      <c r="U28" s="2"/>
      <c r="AD28" s="5"/>
      <c r="AG28" s="45">
        <v>27</v>
      </c>
      <c r="AH28" s="346">
        <f>MROUND(AH26,100)</f>
        <v>6200</v>
      </c>
      <c r="AI28" s="345"/>
      <c r="AJ28" s="343">
        <f>AJ26</f>
        <v>3711.3150919117652</v>
      </c>
      <c r="AK28" s="344"/>
      <c r="AL28" s="345"/>
      <c r="AM28" s="346">
        <f>MROUND(AM26,100)</f>
        <v>1600</v>
      </c>
      <c r="AN28" s="345"/>
      <c r="AO28" s="21"/>
      <c r="AP28" s="21"/>
      <c r="AQ28" s="21"/>
      <c r="AR28" s="21"/>
      <c r="AS28" s="21"/>
      <c r="AT28" s="21"/>
      <c r="AU28" s="21"/>
      <c r="AV28" s="347"/>
      <c r="AW28" s="75"/>
      <c r="AX28" s="76"/>
      <c r="AY28" s="347"/>
      <c r="AZ28" s="75"/>
      <c r="BA28" s="75"/>
      <c r="BB28" s="76"/>
    </row>
    <row r="29" spans="1:54" ht="15" customHeight="1" thickTop="1" thickBot="1">
      <c r="A29" s="48"/>
      <c r="B29" s="383"/>
      <c r="C29" s="383"/>
      <c r="D29" s="383"/>
      <c r="E29" s="383"/>
      <c r="F29" s="383"/>
      <c r="G29" s="383"/>
      <c r="H29" s="383"/>
      <c r="I29" s="383"/>
      <c r="J29" s="32"/>
      <c r="K29" s="383"/>
      <c r="L29" s="383"/>
      <c r="M29" s="383"/>
      <c r="N29" s="383"/>
      <c r="O29" s="383"/>
      <c r="P29" s="383"/>
      <c r="Q29" s="383"/>
      <c r="R29" s="383"/>
      <c r="S29" s="28"/>
      <c r="T29" s="2"/>
      <c r="U29" s="2"/>
      <c r="AG29" s="45">
        <v>28</v>
      </c>
      <c r="AH29" s="21"/>
      <c r="AI29" s="21"/>
      <c r="AJ29" s="21"/>
      <c r="AK29" s="21"/>
      <c r="AL29" s="21"/>
      <c r="AM29" s="21"/>
      <c r="AN29" s="21"/>
      <c r="AO29" s="21"/>
      <c r="AP29" s="21"/>
      <c r="AQ29" s="21"/>
      <c r="AR29" s="21"/>
      <c r="AS29" s="21"/>
      <c r="AT29" s="21"/>
      <c r="AU29" s="21"/>
      <c r="AV29" s="375"/>
      <c r="AW29" s="376"/>
      <c r="AX29" s="376"/>
      <c r="AY29" s="376"/>
      <c r="AZ29" s="376"/>
      <c r="BA29" s="376"/>
      <c r="BB29" s="377"/>
    </row>
    <row r="30" spans="1:54" ht="15" customHeight="1" thickTop="1" thickBot="1">
      <c r="A30" s="48"/>
      <c r="B30" s="384" t="s">
        <v>43</v>
      </c>
      <c r="C30" s="355"/>
      <c r="D30" s="355"/>
      <c r="E30" s="355"/>
      <c r="F30" s="355"/>
      <c r="G30" s="355"/>
      <c r="H30" s="355"/>
      <c r="I30" s="385"/>
      <c r="J30" s="32"/>
      <c r="K30" s="384" t="s">
        <v>42</v>
      </c>
      <c r="L30" s="355"/>
      <c r="M30" s="355"/>
      <c r="N30" s="355"/>
      <c r="O30" s="355"/>
      <c r="P30" s="355"/>
      <c r="Q30" s="355"/>
      <c r="R30" s="385"/>
      <c r="S30" s="28"/>
      <c r="T30" s="2"/>
      <c r="U30" s="2"/>
      <c r="AG30" s="45">
        <v>29</v>
      </c>
      <c r="AH30" s="21"/>
      <c r="AI30" s="21"/>
      <c r="AJ30" s="21"/>
      <c r="AK30" s="21"/>
      <c r="AL30" s="21"/>
      <c r="AM30" s="21"/>
      <c r="AN30" s="21"/>
      <c r="AO30" s="21"/>
      <c r="AP30" s="21"/>
      <c r="AQ30" s="21"/>
      <c r="AR30" s="21"/>
      <c r="AS30" s="21"/>
      <c r="AT30" s="21"/>
      <c r="AU30" s="21"/>
      <c r="AV30" s="378"/>
      <c r="AW30" s="379"/>
      <c r="AX30" s="379"/>
      <c r="AY30" s="379"/>
      <c r="AZ30" s="379"/>
      <c r="BA30" s="379"/>
      <c r="BB30" s="380"/>
    </row>
    <row r="31" spans="1:54" ht="15.75" customHeight="1" thickTop="1" thickBot="1">
      <c r="A31" s="48"/>
      <c r="B31" s="369">
        <f>AZ5</f>
        <v>0.29103830456733687</v>
      </c>
      <c r="C31" s="370"/>
      <c r="D31" s="370"/>
      <c r="E31" s="370"/>
      <c r="F31" s="370"/>
      <c r="G31" s="370"/>
      <c r="H31" s="370"/>
      <c r="I31" s="371"/>
      <c r="J31" s="32"/>
      <c r="K31" s="372">
        <f>AV10</f>
        <v>5.7741999626159633E-2</v>
      </c>
      <c r="L31" s="373"/>
      <c r="M31" s="373"/>
      <c r="N31" s="373"/>
      <c r="O31" s="373"/>
      <c r="P31" s="373"/>
      <c r="Q31" s="373"/>
      <c r="R31" s="374"/>
      <c r="S31" s="28"/>
      <c r="T31" s="2"/>
      <c r="U31" s="2"/>
      <c r="AG31" s="45">
        <v>30</v>
      </c>
      <c r="AH31" s="21"/>
      <c r="AI31" s="21"/>
      <c r="AJ31" s="21"/>
      <c r="AK31" s="21"/>
      <c r="AL31" s="21"/>
      <c r="AM31" s="21"/>
      <c r="AN31" s="21"/>
      <c r="AO31" s="21"/>
      <c r="AP31" s="21"/>
      <c r="AQ31" s="21"/>
      <c r="AR31" s="21"/>
      <c r="AS31" s="21"/>
      <c r="AT31" s="21"/>
      <c r="AU31" s="21"/>
      <c r="AV31" s="375"/>
      <c r="AW31" s="376"/>
      <c r="AX31" s="376"/>
      <c r="AY31" s="376"/>
      <c r="AZ31" s="376"/>
      <c r="BA31" s="376"/>
      <c r="BB31" s="377"/>
    </row>
    <row r="32" spans="1:54" ht="16.5" customHeight="1" thickTop="1" thickBot="1">
      <c r="A32" s="48"/>
      <c r="B32" s="369"/>
      <c r="C32" s="370"/>
      <c r="D32" s="370"/>
      <c r="E32" s="370"/>
      <c r="F32" s="370"/>
      <c r="G32" s="370"/>
      <c r="H32" s="370"/>
      <c r="I32" s="371"/>
      <c r="J32" s="32"/>
      <c r="K32" s="372"/>
      <c r="L32" s="373"/>
      <c r="M32" s="373"/>
      <c r="N32" s="373"/>
      <c r="O32" s="373"/>
      <c r="P32" s="373"/>
      <c r="Q32" s="373"/>
      <c r="R32" s="374"/>
      <c r="S32" s="28"/>
      <c r="T32" s="2"/>
      <c r="U32" s="2"/>
      <c r="AG32" s="45">
        <v>31</v>
      </c>
      <c r="AH32" s="21"/>
      <c r="AI32" s="21"/>
      <c r="AJ32" s="21"/>
      <c r="AK32" s="21"/>
      <c r="AL32" s="21"/>
      <c r="AM32" s="21"/>
      <c r="AN32" s="21"/>
      <c r="AO32" s="21"/>
      <c r="AP32" s="21"/>
      <c r="AQ32" s="21"/>
      <c r="AR32" s="21"/>
      <c r="AS32" s="21"/>
      <c r="AT32" s="21"/>
      <c r="AU32" s="21"/>
      <c r="AV32" s="378"/>
      <c r="AW32" s="379"/>
      <c r="AX32" s="379"/>
      <c r="AY32" s="379"/>
      <c r="AZ32" s="379"/>
      <c r="BA32" s="379"/>
      <c r="BB32" s="380"/>
    </row>
    <row r="33" spans="1:54" ht="15.75" customHeight="1" thickTop="1" thickBot="1">
      <c r="A33" s="48"/>
      <c r="B33" s="27"/>
      <c r="C33" s="27"/>
      <c r="D33" s="27"/>
      <c r="E33" s="27"/>
      <c r="F33" s="27"/>
      <c r="G33" s="27"/>
      <c r="H33" s="27"/>
      <c r="I33" s="27"/>
      <c r="J33" s="27"/>
      <c r="K33" s="34"/>
      <c r="L33" s="34"/>
      <c r="M33" s="34"/>
      <c r="N33" s="34"/>
      <c r="O33" s="34"/>
      <c r="P33" s="34"/>
      <c r="Q33" s="34"/>
      <c r="R33" s="34"/>
      <c r="S33" s="28"/>
      <c r="T33" s="2"/>
      <c r="U33" s="2"/>
      <c r="AG33" s="45">
        <v>32</v>
      </c>
      <c r="AH33" s="21"/>
      <c r="AI33" s="21"/>
      <c r="AJ33" s="21"/>
      <c r="AK33" s="21"/>
      <c r="AL33" s="21"/>
      <c r="AM33" s="21"/>
      <c r="AN33" s="21"/>
      <c r="AO33" s="21"/>
      <c r="AP33" s="21"/>
      <c r="AQ33" s="21"/>
      <c r="AR33" s="21"/>
      <c r="AS33" s="21"/>
      <c r="AT33" s="21"/>
      <c r="AU33" s="21"/>
      <c r="AV33" s="360"/>
      <c r="AW33" s="76"/>
      <c r="AX33" s="381"/>
      <c r="AY33" s="382"/>
      <c r="AZ33" s="360"/>
      <c r="BA33" s="75"/>
      <c r="BB33" s="76"/>
    </row>
    <row r="34" spans="1:54" ht="16.5" thickTop="1" thickBot="1">
      <c r="A34" s="48"/>
      <c r="B34" s="361" t="s">
        <v>56</v>
      </c>
      <c r="C34" s="362"/>
      <c r="D34" s="362"/>
      <c r="E34" s="363" t="s">
        <v>55</v>
      </c>
      <c r="F34" s="363"/>
      <c r="G34" s="363"/>
      <c r="H34" s="363"/>
      <c r="I34" s="363"/>
      <c r="J34" s="363"/>
      <c r="K34" s="363"/>
      <c r="L34" s="363"/>
      <c r="M34" s="363"/>
      <c r="N34" s="363"/>
      <c r="O34" s="363"/>
      <c r="P34" s="363"/>
      <c r="Q34" s="363"/>
      <c r="R34" s="364"/>
      <c r="S34" s="28"/>
      <c r="T34" s="2"/>
      <c r="U34" s="2"/>
      <c r="AG34" s="45">
        <v>33</v>
      </c>
      <c r="AH34" s="21"/>
      <c r="AI34" s="21"/>
      <c r="AJ34" s="21"/>
      <c r="AK34" s="21"/>
      <c r="AL34" s="21"/>
      <c r="AM34" s="21"/>
      <c r="AN34" s="21"/>
      <c r="AO34" s="21"/>
      <c r="AP34" s="21"/>
      <c r="AQ34" s="21"/>
      <c r="AR34" s="21"/>
      <c r="AS34" s="21"/>
      <c r="AT34" s="21"/>
      <c r="AU34" s="21"/>
      <c r="AV34" s="21"/>
      <c r="AW34" s="21"/>
      <c r="AX34" s="21"/>
      <c r="AY34" s="21"/>
      <c r="AZ34" s="21"/>
      <c r="BA34" s="21"/>
      <c r="BB34" s="21"/>
    </row>
    <row r="35" spans="1:54" ht="15.75" customHeight="1" thickTop="1">
      <c r="A35" s="48"/>
      <c r="B35" s="293">
        <f>AV27</f>
        <v>0.34878030419349648</v>
      </c>
      <c r="C35" s="294"/>
      <c r="D35" s="294"/>
      <c r="E35" s="294"/>
      <c r="F35" s="294"/>
      <c r="G35" s="294"/>
      <c r="H35" s="294"/>
      <c r="I35" s="294"/>
      <c r="J35" s="294"/>
      <c r="K35" s="294"/>
      <c r="L35" s="294"/>
      <c r="M35" s="294"/>
      <c r="N35" s="294"/>
      <c r="O35" s="294"/>
      <c r="P35" s="294"/>
      <c r="Q35" s="294"/>
      <c r="R35" s="295"/>
      <c r="S35" s="28"/>
      <c r="T35" s="2"/>
      <c r="U35" s="2"/>
      <c r="AG35" s="45">
        <v>34</v>
      </c>
      <c r="AH35" s="21"/>
      <c r="AI35" s="21"/>
      <c r="AJ35" s="21"/>
      <c r="AK35" s="21"/>
      <c r="AL35" s="21"/>
      <c r="AM35" s="21"/>
      <c r="AN35" s="21"/>
      <c r="AO35" s="21"/>
      <c r="AP35" s="21"/>
      <c r="AQ35" s="21"/>
      <c r="AR35" s="21"/>
      <c r="AS35" s="21"/>
      <c r="AT35" s="21"/>
      <c r="AU35" s="21"/>
      <c r="AV35" s="21"/>
      <c r="AW35" s="21"/>
      <c r="AX35" s="21"/>
      <c r="AY35" s="21"/>
      <c r="AZ35" s="21"/>
      <c r="BA35" s="21"/>
      <c r="BB35" s="21"/>
    </row>
    <row r="36" spans="1:54" ht="15.75" customHeight="1" thickBot="1">
      <c r="A36" s="48"/>
      <c r="B36" s="299"/>
      <c r="C36" s="300"/>
      <c r="D36" s="300"/>
      <c r="E36" s="300"/>
      <c r="F36" s="300"/>
      <c r="G36" s="300"/>
      <c r="H36" s="300"/>
      <c r="I36" s="300"/>
      <c r="J36" s="300"/>
      <c r="K36" s="300"/>
      <c r="L36" s="300"/>
      <c r="M36" s="300"/>
      <c r="N36" s="300"/>
      <c r="O36" s="300"/>
      <c r="P36" s="300"/>
      <c r="Q36" s="300"/>
      <c r="R36" s="301"/>
      <c r="S36" s="28"/>
      <c r="T36" s="2"/>
      <c r="U36" s="2"/>
      <c r="AG36" s="45">
        <v>35</v>
      </c>
      <c r="AH36" s="21"/>
      <c r="AI36" s="21"/>
      <c r="AJ36" s="21"/>
      <c r="AK36" s="21"/>
      <c r="AL36" s="21"/>
      <c r="AM36" s="21"/>
      <c r="AN36" s="21"/>
      <c r="AO36" s="21"/>
      <c r="AP36" s="21"/>
      <c r="AQ36" s="21"/>
      <c r="AR36" s="21"/>
      <c r="AS36" s="21"/>
      <c r="AT36" s="21"/>
      <c r="AU36" s="21"/>
      <c r="AV36" s="21"/>
      <c r="AW36" s="21"/>
      <c r="AX36" s="21"/>
      <c r="AY36" s="21"/>
      <c r="AZ36" s="21"/>
      <c r="BA36" s="21"/>
      <c r="BB36" s="21"/>
    </row>
    <row r="37" spans="1:54" ht="15.75" thickTop="1">
      <c r="A37" s="35"/>
      <c r="B37" s="35"/>
      <c r="C37" s="35"/>
      <c r="D37" s="35"/>
      <c r="E37" s="35"/>
      <c r="F37" s="35"/>
      <c r="G37" s="35"/>
      <c r="H37" s="35"/>
      <c r="I37" s="35"/>
      <c r="J37" s="35"/>
      <c r="K37" s="34"/>
      <c r="L37" s="34"/>
      <c r="M37" s="34"/>
      <c r="N37" s="34"/>
      <c r="O37" s="34"/>
      <c r="P37" s="34"/>
      <c r="Q37" s="34"/>
      <c r="R37" s="34"/>
      <c r="S37" s="34"/>
      <c r="T37" s="1"/>
      <c r="U37" s="1"/>
      <c r="AG37" s="45">
        <v>36</v>
      </c>
      <c r="AH37" s="21"/>
      <c r="AI37" s="21"/>
      <c r="AJ37" s="21"/>
      <c r="AK37" s="21"/>
      <c r="AL37" s="21"/>
      <c r="AM37" s="21"/>
      <c r="AN37" s="21"/>
      <c r="AO37" s="21"/>
      <c r="AP37" s="21"/>
      <c r="AQ37" s="21"/>
      <c r="AR37" s="21"/>
      <c r="AS37" s="21"/>
      <c r="AT37" s="21"/>
      <c r="AU37" s="21"/>
      <c r="AV37" s="21"/>
      <c r="AW37" s="21"/>
      <c r="AX37" s="21"/>
      <c r="AY37" s="21"/>
      <c r="AZ37" s="21"/>
      <c r="BA37" s="21"/>
      <c r="BB37" s="21"/>
    </row>
    <row r="38" spans="1:54" ht="15.75" customHeight="1">
      <c r="A38" s="35"/>
      <c r="B38" s="35"/>
      <c r="C38" s="35"/>
      <c r="D38" s="35"/>
      <c r="E38" s="35"/>
      <c r="F38" s="35"/>
      <c r="G38" s="35"/>
      <c r="H38" s="35"/>
      <c r="I38" s="35"/>
      <c r="J38" s="35"/>
      <c r="K38" s="35"/>
      <c r="L38" s="35"/>
      <c r="M38" s="35"/>
      <c r="N38" s="35"/>
      <c r="O38" s="35"/>
      <c r="P38" s="35"/>
      <c r="Q38" s="35"/>
      <c r="R38" s="35"/>
      <c r="S38" s="34"/>
      <c r="T38" s="1"/>
      <c r="U38" s="1"/>
      <c r="AG38" s="45">
        <v>37</v>
      </c>
      <c r="AH38" s="21"/>
      <c r="AI38" s="21"/>
      <c r="AJ38" s="21"/>
      <c r="AK38" s="21"/>
      <c r="AL38" s="21"/>
      <c r="AM38" s="21"/>
      <c r="AN38" s="21"/>
      <c r="AO38" s="21"/>
      <c r="AP38" s="21"/>
      <c r="AQ38" s="21"/>
      <c r="AR38" s="21"/>
      <c r="AS38" s="21"/>
      <c r="AT38" s="21"/>
      <c r="AU38" s="21"/>
      <c r="AV38" s="21"/>
      <c r="AW38" s="21"/>
      <c r="AX38" s="21"/>
      <c r="AY38" s="21"/>
      <c r="AZ38" s="21"/>
      <c r="BA38" s="21"/>
      <c r="BB38" s="21"/>
    </row>
    <row r="39" spans="1:54" ht="15.75" customHeight="1">
      <c r="AG39" s="45">
        <v>38</v>
      </c>
      <c r="AH39" s="21"/>
      <c r="AI39" s="21"/>
      <c r="AJ39" s="21"/>
      <c r="AK39" s="21"/>
      <c r="AL39" s="21"/>
      <c r="AM39" s="21"/>
      <c r="AN39" s="21"/>
      <c r="AO39" s="21"/>
      <c r="AP39" s="21"/>
      <c r="AQ39" s="21"/>
      <c r="AR39" s="21"/>
      <c r="AS39" s="21"/>
      <c r="AT39" s="21"/>
      <c r="AU39" s="21"/>
      <c r="AV39" s="21"/>
      <c r="AW39" s="21"/>
      <c r="AX39" s="21"/>
      <c r="AY39" s="21"/>
      <c r="AZ39" s="21"/>
      <c r="BA39" s="21"/>
      <c r="BB39" s="21"/>
    </row>
    <row r="40" spans="1:54">
      <c r="AG40" s="45">
        <v>39</v>
      </c>
      <c r="AH40" s="21"/>
      <c r="AI40" s="21"/>
      <c r="AJ40" s="21"/>
      <c r="AK40" s="21"/>
      <c r="AL40" s="21"/>
      <c r="AM40" s="21"/>
      <c r="AN40" s="21"/>
      <c r="AO40" s="21"/>
      <c r="AP40" s="21"/>
      <c r="AQ40" s="21"/>
      <c r="AR40" s="21"/>
      <c r="AS40" s="21"/>
      <c r="AT40" s="21"/>
      <c r="AU40" s="21"/>
      <c r="AV40" s="21"/>
      <c r="AW40" s="21"/>
      <c r="AX40" s="21"/>
      <c r="AY40" s="21"/>
      <c r="AZ40" s="21"/>
      <c r="BA40" s="21"/>
      <c r="BB40" s="21"/>
    </row>
    <row r="41" spans="1:54">
      <c r="AG41" s="45">
        <v>40</v>
      </c>
      <c r="AH41" s="21"/>
      <c r="AI41" s="21"/>
      <c r="AJ41" s="21"/>
      <c r="AK41" s="21"/>
      <c r="AL41" s="21"/>
      <c r="AM41" s="21"/>
      <c r="AN41" s="21"/>
      <c r="AO41" s="21"/>
      <c r="AP41" s="21"/>
      <c r="AQ41" s="21"/>
      <c r="AR41" s="21"/>
      <c r="AS41" s="21"/>
      <c r="AT41" s="21"/>
      <c r="AU41" s="21"/>
      <c r="AV41" s="21"/>
      <c r="AW41" s="21"/>
      <c r="AX41" s="21"/>
      <c r="AY41" s="21"/>
      <c r="AZ41" s="21"/>
      <c r="BA41" s="21"/>
      <c r="BB41" s="21"/>
    </row>
    <row r="42" spans="1:54">
      <c r="AG42" s="45">
        <v>41</v>
      </c>
      <c r="AH42" s="21"/>
      <c r="AI42" s="21"/>
      <c r="AJ42" s="21"/>
      <c r="AK42" s="21"/>
      <c r="AL42" s="21"/>
      <c r="AM42" s="21"/>
      <c r="AN42" s="21"/>
      <c r="AO42" s="21"/>
      <c r="AP42" s="21"/>
      <c r="AQ42" s="21"/>
      <c r="AR42" s="21"/>
      <c r="AS42" s="21"/>
      <c r="AT42" s="21"/>
      <c r="AU42" s="21"/>
      <c r="AV42" s="21"/>
      <c r="AW42" s="21"/>
      <c r="AX42" s="21"/>
      <c r="AY42" s="21"/>
      <c r="AZ42" s="21"/>
      <c r="BA42" s="21"/>
      <c r="BB42" s="21"/>
    </row>
    <row r="43" spans="1:54">
      <c r="AG43" s="45">
        <v>42</v>
      </c>
      <c r="AH43" s="21"/>
      <c r="AI43" s="21"/>
      <c r="AJ43" s="21"/>
      <c r="AK43" s="21"/>
      <c r="AL43" s="21"/>
      <c r="AM43" s="21"/>
      <c r="AN43" s="21"/>
      <c r="AO43" s="21"/>
      <c r="AP43" s="21"/>
      <c r="AQ43" s="21"/>
      <c r="AR43" s="21"/>
      <c r="AS43" s="21"/>
      <c r="AT43" s="21"/>
      <c r="AU43" s="21"/>
      <c r="AV43" s="21"/>
      <c r="AW43" s="21"/>
      <c r="AX43" s="21"/>
      <c r="AY43" s="21"/>
      <c r="AZ43" s="21"/>
      <c r="BA43" s="21"/>
      <c r="BB43" s="21"/>
    </row>
    <row r="44" spans="1:54">
      <c r="AG44" s="45">
        <v>43</v>
      </c>
      <c r="AH44" s="21"/>
      <c r="AI44" s="21"/>
      <c r="AJ44" s="21"/>
      <c r="AK44" s="21"/>
      <c r="AL44" s="21"/>
      <c r="AM44" s="21"/>
      <c r="AN44" s="21"/>
      <c r="AO44" s="21"/>
      <c r="AP44" s="21"/>
      <c r="AQ44" s="21"/>
      <c r="AR44" s="21"/>
      <c r="AS44" s="21"/>
      <c r="AT44" s="21"/>
      <c r="AU44" s="21"/>
      <c r="AV44" s="21"/>
      <c r="AW44" s="21"/>
      <c r="AX44" s="21"/>
      <c r="AY44" s="21"/>
      <c r="AZ44" s="21"/>
      <c r="BA44" s="21"/>
      <c r="BB44" s="21"/>
    </row>
    <row r="45" spans="1:54">
      <c r="AG45" s="45">
        <v>44</v>
      </c>
      <c r="AH45" s="21"/>
      <c r="AI45" s="21"/>
      <c r="AJ45" s="21"/>
      <c r="AK45" s="21"/>
      <c r="AL45" s="21"/>
      <c r="AM45" s="21"/>
      <c r="AN45" s="21"/>
      <c r="AO45" s="21"/>
      <c r="AP45" s="21"/>
      <c r="AQ45" s="21"/>
      <c r="AR45" s="21"/>
      <c r="AS45" s="21"/>
      <c r="AT45" s="21"/>
      <c r="AU45" s="21"/>
      <c r="AV45" s="21"/>
      <c r="AW45" s="21"/>
      <c r="AX45" s="21"/>
      <c r="AY45" s="21"/>
      <c r="AZ45" s="21"/>
      <c r="BA45" s="21"/>
      <c r="BB45" s="21"/>
    </row>
    <row r="46" spans="1:54">
      <c r="AG46" s="45">
        <v>45</v>
      </c>
      <c r="AH46" s="21"/>
      <c r="AI46" s="21"/>
      <c r="AJ46" s="21"/>
      <c r="AK46" s="21"/>
      <c r="AL46" s="21"/>
      <c r="AM46" s="21"/>
      <c r="AN46" s="21"/>
      <c r="AO46" s="21"/>
      <c r="AP46" s="21"/>
      <c r="AQ46" s="21"/>
      <c r="AR46" s="21"/>
      <c r="AS46" s="21"/>
      <c r="AT46" s="21"/>
      <c r="AU46" s="21"/>
      <c r="AV46" s="21"/>
      <c r="AW46" s="21"/>
      <c r="AX46" s="21"/>
      <c r="AY46" s="21"/>
      <c r="AZ46" s="21"/>
      <c r="BA46" s="21"/>
      <c r="BB46" s="21"/>
    </row>
    <row r="47" spans="1:54">
      <c r="AG47" s="45">
        <v>46</v>
      </c>
      <c r="AH47" s="21"/>
      <c r="AI47" s="21"/>
      <c r="AJ47" s="21"/>
      <c r="AK47" s="21"/>
      <c r="AL47" s="21"/>
      <c r="AM47" s="21"/>
      <c r="AN47" s="21"/>
      <c r="AO47" s="21"/>
      <c r="AP47" s="21"/>
      <c r="AQ47" s="21"/>
      <c r="AR47" s="21"/>
      <c r="AS47" s="21"/>
      <c r="AT47" s="21"/>
      <c r="AU47" s="21"/>
      <c r="AV47" s="21"/>
      <c r="AW47" s="21"/>
      <c r="AX47" s="21"/>
      <c r="AY47" s="21"/>
      <c r="AZ47" s="21"/>
      <c r="BA47" s="21"/>
      <c r="BB47" s="21"/>
    </row>
    <row r="48" spans="1:54">
      <c r="AG48" s="45">
        <v>47</v>
      </c>
      <c r="AH48" s="21"/>
      <c r="AI48" s="21"/>
      <c r="AJ48" s="21"/>
      <c r="AK48" s="21"/>
      <c r="AL48" s="21"/>
      <c r="AM48" s="21"/>
      <c r="AN48" s="21"/>
      <c r="AO48" s="21"/>
      <c r="AP48" s="21"/>
      <c r="AQ48" s="21"/>
      <c r="AR48" s="21"/>
      <c r="AS48" s="21"/>
      <c r="AT48" s="21"/>
      <c r="AU48" s="21"/>
      <c r="AV48" s="21"/>
      <c r="AW48" s="21"/>
      <c r="AX48" s="21"/>
      <c r="AY48" s="21"/>
      <c r="AZ48" s="21"/>
      <c r="BA48" s="21"/>
      <c r="BB48" s="21"/>
    </row>
    <row r="49" spans="33:54">
      <c r="AG49" s="45">
        <v>48</v>
      </c>
      <c r="AH49" s="21"/>
      <c r="AI49" s="21"/>
      <c r="AJ49" s="21"/>
      <c r="AK49" s="21"/>
      <c r="AL49" s="21"/>
      <c r="AM49" s="21"/>
      <c r="AN49" s="21"/>
      <c r="AO49" s="21"/>
      <c r="AP49" s="21"/>
      <c r="AQ49" s="21"/>
      <c r="AR49" s="21"/>
      <c r="AS49" s="21"/>
      <c r="AT49" s="21"/>
      <c r="AU49" s="21"/>
      <c r="AV49" s="21"/>
      <c r="AW49" s="21"/>
      <c r="AX49" s="21"/>
      <c r="AY49" s="21"/>
      <c r="AZ49" s="21"/>
      <c r="BA49" s="21"/>
      <c r="BB49" s="21"/>
    </row>
    <row r="50" spans="33:54">
      <c r="AG50" s="45">
        <v>49</v>
      </c>
      <c r="AH50" s="21"/>
      <c r="AI50" s="21"/>
      <c r="AJ50" s="21"/>
      <c r="AK50" s="21"/>
      <c r="AL50" s="21"/>
      <c r="AM50" s="21"/>
      <c r="AN50" s="21"/>
      <c r="AO50" s="21"/>
      <c r="AP50" s="21"/>
      <c r="AQ50" s="21"/>
      <c r="AR50" s="21"/>
      <c r="AS50" s="21"/>
      <c r="AT50" s="21"/>
      <c r="AU50" s="21"/>
      <c r="AV50" s="21"/>
      <c r="AW50" s="21"/>
      <c r="AX50" s="21"/>
      <c r="AY50" s="21"/>
      <c r="AZ50" s="21"/>
      <c r="BA50" s="21"/>
      <c r="BB50" s="21"/>
    </row>
    <row r="51" spans="33:54">
      <c r="AG51" s="45">
        <v>50</v>
      </c>
      <c r="AH51" s="21"/>
      <c r="AI51" s="21"/>
      <c r="AJ51" s="21"/>
      <c r="AK51" s="21"/>
      <c r="AL51" s="21"/>
      <c r="AM51" s="21"/>
      <c r="AN51" s="21"/>
      <c r="AO51" s="21"/>
      <c r="AP51" s="21"/>
      <c r="AQ51" s="21"/>
      <c r="AR51" s="21"/>
      <c r="AS51" s="21"/>
      <c r="AT51" s="21"/>
      <c r="AU51" s="21"/>
      <c r="AV51" s="21"/>
      <c r="AW51" s="21"/>
      <c r="AX51" s="21"/>
      <c r="AY51" s="21"/>
      <c r="AZ51" s="21"/>
      <c r="BA51" s="21"/>
      <c r="BB51" s="21"/>
    </row>
    <row r="52" spans="33:54">
      <c r="AG52" s="45">
        <v>51</v>
      </c>
      <c r="AH52" s="21"/>
      <c r="AI52" s="21"/>
      <c r="AJ52" s="21"/>
      <c r="AK52" s="21"/>
      <c r="AL52" s="21"/>
      <c r="AM52" s="21"/>
      <c r="AN52" s="21"/>
      <c r="AO52" s="21"/>
      <c r="AP52" s="21"/>
      <c r="AQ52" s="21"/>
      <c r="AR52" s="21"/>
      <c r="AS52" s="21"/>
      <c r="AT52" s="21"/>
      <c r="AU52" s="21"/>
      <c r="AV52" s="21"/>
      <c r="AW52" s="21"/>
      <c r="AX52" s="21"/>
      <c r="AY52" s="21"/>
      <c r="AZ52" s="21"/>
      <c r="BA52" s="21"/>
      <c r="BB52" s="21"/>
    </row>
    <row r="53" spans="33:54">
      <c r="AG53" s="45">
        <v>52</v>
      </c>
      <c r="AH53" s="21"/>
      <c r="AI53" s="21"/>
      <c r="AJ53" s="21"/>
      <c r="AK53" s="21"/>
      <c r="AL53" s="21"/>
      <c r="AM53" s="21"/>
      <c r="AN53" s="21"/>
      <c r="AO53" s="21"/>
      <c r="AP53" s="21"/>
      <c r="AQ53" s="21"/>
      <c r="AR53" s="21"/>
      <c r="AS53" s="21"/>
      <c r="AT53" s="21"/>
      <c r="AU53" s="21"/>
      <c r="AV53" s="21"/>
      <c r="AW53" s="21"/>
      <c r="AX53" s="21"/>
      <c r="AY53" s="21"/>
      <c r="AZ53" s="21"/>
      <c r="BA53" s="21"/>
      <c r="BB53" s="21"/>
    </row>
    <row r="54" spans="33:54">
      <c r="AG54" s="45">
        <v>53</v>
      </c>
      <c r="AH54" s="21"/>
      <c r="AI54" s="21"/>
      <c r="AJ54" s="21"/>
      <c r="AK54" s="21"/>
      <c r="AL54" s="21"/>
      <c r="AM54" s="21"/>
      <c r="AN54" s="21"/>
      <c r="AO54" s="21"/>
      <c r="AP54" s="21"/>
      <c r="AQ54" s="21"/>
      <c r="AR54" s="21"/>
      <c r="AS54" s="21"/>
      <c r="AT54" s="21"/>
      <c r="AU54" s="21"/>
      <c r="AV54" s="21"/>
      <c r="AW54" s="21"/>
      <c r="AX54" s="21"/>
      <c r="AY54" s="21"/>
      <c r="AZ54" s="21"/>
      <c r="BA54" s="21"/>
      <c r="BB54" s="21"/>
    </row>
    <row r="55" spans="33:54">
      <c r="AG55" s="45">
        <v>54</v>
      </c>
      <c r="AH55" s="21"/>
      <c r="AI55" s="21"/>
      <c r="AJ55" s="21"/>
      <c r="AK55" s="21"/>
      <c r="AL55" s="21"/>
      <c r="AM55" s="21"/>
      <c r="AN55" s="21"/>
      <c r="AO55" s="21"/>
      <c r="AP55" s="21"/>
      <c r="AQ55" s="21"/>
      <c r="AR55" s="21"/>
      <c r="AS55" s="21"/>
      <c r="AT55" s="21"/>
      <c r="AU55" s="21"/>
      <c r="AV55" s="21"/>
      <c r="AW55" s="21"/>
      <c r="AX55" s="21"/>
      <c r="AY55" s="21"/>
      <c r="AZ55" s="21"/>
      <c r="BA55" s="21"/>
      <c r="BB55" s="21"/>
    </row>
    <row r="56" spans="33:54">
      <c r="AG56" s="45">
        <v>55</v>
      </c>
      <c r="AH56" s="21"/>
      <c r="AI56" s="21"/>
      <c r="AJ56" s="21"/>
      <c r="AK56" s="21"/>
      <c r="AL56" s="21"/>
      <c r="AM56" s="21"/>
      <c r="AN56" s="21"/>
      <c r="AO56" s="21"/>
      <c r="AP56" s="21"/>
      <c r="AQ56" s="21"/>
      <c r="AR56" s="21"/>
      <c r="AS56" s="21"/>
      <c r="AT56" s="21"/>
      <c r="AU56" s="21"/>
      <c r="AV56" s="21"/>
      <c r="AW56" s="21"/>
      <c r="AX56" s="21"/>
      <c r="AY56" s="21"/>
      <c r="AZ56" s="21"/>
      <c r="BA56" s="21"/>
      <c r="BB56" s="21"/>
    </row>
    <row r="57" spans="33:54">
      <c r="AG57" s="45">
        <v>56</v>
      </c>
      <c r="AH57" s="21"/>
      <c r="AI57" s="21"/>
      <c r="AJ57" s="21"/>
      <c r="AK57" s="21"/>
      <c r="AL57" s="21"/>
      <c r="AM57" s="21"/>
      <c r="AN57" s="21"/>
      <c r="AO57" s="21"/>
      <c r="AP57" s="21"/>
      <c r="AQ57" s="21"/>
      <c r="AR57" s="21"/>
      <c r="AS57" s="21"/>
      <c r="AT57" s="21"/>
      <c r="AU57" s="21"/>
      <c r="AV57" s="21"/>
      <c r="AW57" s="21"/>
      <c r="AX57" s="21"/>
      <c r="AY57" s="21"/>
      <c r="AZ57" s="21"/>
      <c r="BA57" s="21"/>
      <c r="BB57" s="21"/>
    </row>
    <row r="58" spans="33:54">
      <c r="AG58" s="45">
        <v>57</v>
      </c>
      <c r="AH58" s="21"/>
      <c r="AI58" s="21"/>
      <c r="AJ58" s="21"/>
      <c r="AK58" s="21"/>
      <c r="AL58" s="21"/>
      <c r="AM58" s="21"/>
      <c r="AN58" s="21"/>
      <c r="AO58" s="21"/>
      <c r="AP58" s="21"/>
      <c r="AQ58" s="21"/>
      <c r="AR58" s="21"/>
      <c r="AS58" s="21"/>
      <c r="AT58" s="21"/>
      <c r="AU58" s="21"/>
      <c r="AV58" s="21"/>
      <c r="AW58" s="21"/>
      <c r="AX58" s="21"/>
      <c r="AY58" s="21"/>
      <c r="AZ58" s="21"/>
      <c r="BA58" s="21"/>
      <c r="BB58" s="21"/>
    </row>
    <row r="59" spans="33:54">
      <c r="AG59" s="45">
        <v>58</v>
      </c>
      <c r="AH59" s="21"/>
      <c r="AI59" s="21"/>
      <c r="AJ59" s="21"/>
      <c r="AK59" s="21"/>
      <c r="AL59" s="21"/>
      <c r="AM59" s="21"/>
      <c r="AN59" s="21"/>
      <c r="AO59" s="21"/>
      <c r="AP59" s="21"/>
      <c r="AQ59" s="21"/>
      <c r="AR59" s="21"/>
      <c r="AS59" s="21"/>
      <c r="AT59" s="21"/>
      <c r="AU59" s="21"/>
      <c r="AV59" s="21"/>
      <c r="AW59" s="21"/>
      <c r="AX59" s="21"/>
      <c r="AY59" s="21"/>
      <c r="AZ59" s="21"/>
      <c r="BA59" s="21"/>
      <c r="BB59" s="21"/>
    </row>
    <row r="60" spans="33:54">
      <c r="AG60" s="45">
        <v>59</v>
      </c>
      <c r="AH60" s="21"/>
      <c r="AI60" s="21"/>
      <c r="AJ60" s="21"/>
      <c r="AK60" s="21"/>
      <c r="AL60" s="21"/>
      <c r="AM60" s="21"/>
      <c r="AN60" s="21"/>
      <c r="AO60" s="21"/>
      <c r="AP60" s="21"/>
      <c r="AQ60" s="21"/>
      <c r="AR60" s="21"/>
      <c r="AS60" s="21"/>
      <c r="AT60" s="21"/>
      <c r="AU60" s="21"/>
      <c r="AV60" s="21"/>
      <c r="AW60" s="21"/>
      <c r="AX60" s="21"/>
      <c r="AY60" s="21"/>
      <c r="AZ60" s="21"/>
      <c r="BA60" s="21"/>
      <c r="BB60" s="21"/>
    </row>
    <row r="61" spans="33:54">
      <c r="AG61" s="45" t="s">
        <v>11</v>
      </c>
      <c r="AH61" s="21"/>
      <c r="AI61" s="21"/>
      <c r="AJ61" s="21"/>
      <c r="AK61" s="21"/>
      <c r="AL61" s="21"/>
      <c r="AM61" s="21"/>
      <c r="AN61" s="21"/>
      <c r="AO61" s="21"/>
      <c r="AP61" s="21"/>
      <c r="AQ61" s="21"/>
      <c r="AR61" s="21"/>
      <c r="AS61" s="21"/>
      <c r="AT61" s="21"/>
      <c r="AU61" s="21"/>
      <c r="AV61" s="21"/>
      <c r="AW61" s="21"/>
      <c r="AX61" s="21"/>
      <c r="AY61" s="21"/>
      <c r="AZ61" s="21"/>
      <c r="BA61" s="21"/>
      <c r="BB61" s="21"/>
    </row>
  </sheetData>
  <sheetProtection password="80BD" sheet="1" objects="1" scenarios="1"/>
  <mergeCells count="172">
    <mergeCell ref="B35:R36"/>
    <mergeCell ref="B34:D34"/>
    <mergeCell ref="E34:R34"/>
    <mergeCell ref="K18:L18"/>
    <mergeCell ref="M18:R18"/>
    <mergeCell ref="B31:I32"/>
    <mergeCell ref="K31:R32"/>
    <mergeCell ref="AV31:BB32"/>
    <mergeCell ref="AV33:AW33"/>
    <mergeCell ref="AX33:AY33"/>
    <mergeCell ref="AZ33:BB33"/>
    <mergeCell ref="AY28:BB28"/>
    <mergeCell ref="B29:I29"/>
    <mergeCell ref="K29:R29"/>
    <mergeCell ref="AV29:BB30"/>
    <mergeCell ref="B30:I30"/>
    <mergeCell ref="K30:R30"/>
    <mergeCell ref="B27:I28"/>
    <mergeCell ref="K27:R28"/>
    <mergeCell ref="AH27:AI27"/>
    <mergeCell ref="AJ27:AL27"/>
    <mergeCell ref="AM27:AN27"/>
    <mergeCell ref="AV27:BB27"/>
    <mergeCell ref="AH28:AI28"/>
    <mergeCell ref="AJ28:AL28"/>
    <mergeCell ref="AM28:AN28"/>
    <mergeCell ref="AV28:AX28"/>
    <mergeCell ref="AM25:AN25"/>
    <mergeCell ref="AV25:AX25"/>
    <mergeCell ref="AY25:BB25"/>
    <mergeCell ref="B26:I26"/>
    <mergeCell ref="K26:R26"/>
    <mergeCell ref="AH26:AI26"/>
    <mergeCell ref="AJ26:AL26"/>
    <mergeCell ref="AM26:AN26"/>
    <mergeCell ref="AV26:BB26"/>
    <mergeCell ref="B23:I23"/>
    <mergeCell ref="K23:R23"/>
    <mergeCell ref="AV23:BB23"/>
    <mergeCell ref="B24:E25"/>
    <mergeCell ref="F24:I25"/>
    <mergeCell ref="K24:N25"/>
    <mergeCell ref="O24:R25"/>
    <mergeCell ref="AH24:AN24"/>
    <mergeCell ref="AH25:AI25"/>
    <mergeCell ref="AJ25:AL25"/>
    <mergeCell ref="AV21:BB21"/>
    <mergeCell ref="C22:E22"/>
    <mergeCell ref="G22:I22"/>
    <mergeCell ref="K22:R22"/>
    <mergeCell ref="AO22:AP22"/>
    <mergeCell ref="AQ22:AU22"/>
    <mergeCell ref="AV22:BB22"/>
    <mergeCell ref="AS19:AU19"/>
    <mergeCell ref="AV19:AX19"/>
    <mergeCell ref="AY19:BB19"/>
    <mergeCell ref="AH20:AN20"/>
    <mergeCell ref="AO20:AU20"/>
    <mergeCell ref="AV20:BB20"/>
    <mergeCell ref="B19:I21"/>
    <mergeCell ref="K19:R21"/>
    <mergeCell ref="AH19:AI19"/>
    <mergeCell ref="AJ19:AK19"/>
    <mergeCell ref="AL19:AN19"/>
    <mergeCell ref="AO19:AR19"/>
    <mergeCell ref="AH21:AN21"/>
    <mergeCell ref="AO21:AU21"/>
    <mergeCell ref="B17:I17"/>
    <mergeCell ref="K17:R17"/>
    <mergeCell ref="AV17:BB17"/>
    <mergeCell ref="B18:I18"/>
    <mergeCell ref="AH18:AN18"/>
    <mergeCell ref="AO18:AU18"/>
    <mergeCell ref="AV18:BB18"/>
    <mergeCell ref="K16:N16"/>
    <mergeCell ref="O16:R16"/>
    <mergeCell ref="AH16:AN16"/>
    <mergeCell ref="AO16:AU16"/>
    <mergeCell ref="AV16:AX16"/>
    <mergeCell ref="AY16:BB16"/>
    <mergeCell ref="B14:I16"/>
    <mergeCell ref="K14:R14"/>
    <mergeCell ref="AH14:AI14"/>
    <mergeCell ref="AK14:AL14"/>
    <mergeCell ref="AM14:AN14"/>
    <mergeCell ref="AO14:AQ14"/>
    <mergeCell ref="AR14:AU14"/>
    <mergeCell ref="AV14:AX14"/>
    <mergeCell ref="AY14:BB15"/>
    <mergeCell ref="K15:N15"/>
    <mergeCell ref="O15:R15"/>
    <mergeCell ref="AH15:AN15"/>
    <mergeCell ref="AO15:AU15"/>
    <mergeCell ref="AV15:AX15"/>
    <mergeCell ref="B9:D9"/>
    <mergeCell ref="F9:F10"/>
    <mergeCell ref="G9:I10"/>
    <mergeCell ref="K9:R9"/>
    <mergeCell ref="AH9:AI9"/>
    <mergeCell ref="AO9:AU9"/>
    <mergeCell ref="AV9:BB9"/>
    <mergeCell ref="B10:D11"/>
    <mergeCell ref="E10:E11"/>
    <mergeCell ref="K10:R10"/>
    <mergeCell ref="AJ10:AL10"/>
    <mergeCell ref="AO10:AU11"/>
    <mergeCell ref="AV10:BB10"/>
    <mergeCell ref="G11:I11"/>
    <mergeCell ref="K11:R13"/>
    <mergeCell ref="AV11:AW11"/>
    <mergeCell ref="AX11:BB11"/>
    <mergeCell ref="B12:I12"/>
    <mergeCell ref="AH12:AN12"/>
    <mergeCell ref="AV12:BB12"/>
    <mergeCell ref="B13:I13"/>
    <mergeCell ref="AH13:AN13"/>
    <mergeCell ref="AO13:AU13"/>
    <mergeCell ref="AV13:BB13"/>
    <mergeCell ref="AV6:BB6"/>
    <mergeCell ref="AH7:AI7"/>
    <mergeCell ref="AJ7:AL7"/>
    <mergeCell ref="AO7:AR7"/>
    <mergeCell ref="AS7:AU7"/>
    <mergeCell ref="AV7:AY7"/>
    <mergeCell ref="AZ7:BB7"/>
    <mergeCell ref="AV8:BB8"/>
    <mergeCell ref="B6:D7"/>
    <mergeCell ref="E6:E7"/>
    <mergeCell ref="F6:F7"/>
    <mergeCell ref="K6:R8"/>
    <mergeCell ref="AH6:AN6"/>
    <mergeCell ref="AO6:AU6"/>
    <mergeCell ref="B8:I8"/>
    <mergeCell ref="AO8:AR8"/>
    <mergeCell ref="AS8:AU8"/>
    <mergeCell ref="G5:I5"/>
    <mergeCell ref="K5:R5"/>
    <mergeCell ref="AH5:AI5"/>
    <mergeCell ref="AO5:AU5"/>
    <mergeCell ref="AV5:AW5"/>
    <mergeCell ref="AX5:AY5"/>
    <mergeCell ref="AZ5:BB5"/>
    <mergeCell ref="B4:I4"/>
    <mergeCell ref="K4:R4"/>
    <mergeCell ref="AH4:AI4"/>
    <mergeCell ref="AO4:AU4"/>
    <mergeCell ref="AV4:AX4"/>
    <mergeCell ref="AY4:BB4"/>
    <mergeCell ref="A1:A36"/>
    <mergeCell ref="B1:I1"/>
    <mergeCell ref="AH1:AN1"/>
    <mergeCell ref="AO1:AU1"/>
    <mergeCell ref="AV1:BB1"/>
    <mergeCell ref="BC1:BE1"/>
    <mergeCell ref="B2:I3"/>
    <mergeCell ref="K2:R3"/>
    <mergeCell ref="AH2:AI2"/>
    <mergeCell ref="AJ2:AK2"/>
    <mergeCell ref="AH3:AI3"/>
    <mergeCell ref="AJ3:AK3"/>
    <mergeCell ref="AO3:AR3"/>
    <mergeCell ref="AS3:AU3"/>
    <mergeCell ref="AV3:BB3"/>
    <mergeCell ref="BC3:BE3"/>
    <mergeCell ref="AL2:AN2"/>
    <mergeCell ref="AO2:AR2"/>
    <mergeCell ref="AS2:AU2"/>
    <mergeCell ref="AV2:AY2"/>
    <mergeCell ref="AZ2:BB2"/>
    <mergeCell ref="BC2:BE2"/>
    <mergeCell ref="BC4:BE4"/>
    <mergeCell ref="B5:D5"/>
  </mergeCells>
  <conditionalFormatting sqref="K19:R21">
    <cfRule type="cellIs" dxfId="2" priority="3" operator="greaterThan">
      <formula>4.195</formula>
    </cfRule>
  </conditionalFormatting>
  <conditionalFormatting sqref="B35">
    <cfRule type="cellIs" dxfId="1" priority="2" operator="greaterThan">
      <formula>4.195</formula>
    </cfRule>
  </conditionalFormatting>
  <conditionalFormatting sqref="C22:E22">
    <cfRule type="cellIs" dxfId="0" priority="1" operator="greaterThan">
      <formula>9500</formula>
    </cfRule>
  </conditionalFormatting>
  <dataValidations count="5">
    <dataValidation type="list" allowBlank="1" showInputMessage="1" showErrorMessage="1" sqref="B6:D7">
      <formula1>$AD$1:$AD$18</formula1>
    </dataValidation>
    <dataValidation type="list" allowBlank="1" showInputMessage="1" showErrorMessage="1" sqref="B10:D11">
      <formula1>$AE$1:$AE$9</formula1>
    </dataValidation>
    <dataValidation type="list" allowBlank="1" showInputMessage="1" showErrorMessage="1" sqref="G7">
      <formula1>$AF$1:$AF$5</formula1>
    </dataValidation>
    <dataValidation type="list" allowBlank="1" showInputMessage="1" showErrorMessage="1" sqref="H7:I7">
      <formula1>$AG$1:$AG$60</formula1>
    </dataValidation>
    <dataValidation type="list" allowBlank="1" showInputMessage="1" showErrorMessage="1" sqref="B24:E25">
      <formula1>$AG$1:$AG$51</formula1>
    </dataValidation>
  </dataValidations>
  <hyperlinks>
    <hyperlink ref="B13:I13" r:id="rId1" display="BITRATE AVERAGE CORREGIDO EN KILOBYTES / SEGUNDO"/>
    <hyperlink ref="B14:I16" r:id="rId2" display="http://www.mundodivx.com/varios/bitrate.php"/>
  </hyperlinks>
  <pageMargins left="0.7" right="0.7" top="0.75" bottom="0.75" header="0.3" footer="0.3"/>
  <pageSetup paperSize="124" orientation="landscape" horizontalDpi="1200" verticalDpi="1200" r:id="rId3"/>
  <drawing r:id="rId4"/>
  <legacyDrawing r:id="rId5"/>
  <pictur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KALQL3KIBIBY</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HRISTO</dc:creator>
  <cp:lastModifiedBy>HRISTO</cp:lastModifiedBy>
  <dcterms:created xsi:type="dcterms:W3CDTF">2011-08-31T01:20:40Z</dcterms:created>
  <dcterms:modified xsi:type="dcterms:W3CDTF">2012-01-11T04:51:13Z</dcterms:modified>
</cp:coreProperties>
</file>